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6.xml.rels" ContentType="application/vnd.openxmlformats-package.relationships+xml"/>
  <Override PartName="/xl/worksheets/_rels/sheet13.xml.rels" ContentType="application/vnd.openxmlformats-package.relationships+xml"/>
  <Override PartName="/xl/worksheets/_rels/sheet9.xml.rels" ContentType="application/vnd.openxmlformats-package.relationships+xml"/>
  <Override PartName="/xl/worksheets/_rels/sheet14.xml.rels" ContentType="application/vnd.openxmlformats-package.relationships+xml"/>
  <Override PartName="/xl/worksheets/_rels/sheet10.xml.rels" ContentType="application/vnd.openxmlformats-package.relationships+xml"/>
  <Override PartName="/xl/worksheets/_rels/sheet12.xml.rels" ContentType="application/vnd.openxmlformats-package.relationships+xml"/>
  <Override PartName="/xl/worksheets/_rels/sheet8.xml.rels" ContentType="application/vnd.openxmlformats-package.relationship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_-_RESUMO" sheetId="1" state="visible" r:id="rId2"/>
    <sheet name="1-ENG_PREP" sheetId="2" state="visible" r:id="rId3"/>
    <sheet name="2-MEC_ARCOND" sheetId="3" state="visible" r:id="rId4"/>
    <sheet name="3-ELT" sheetId="4" state="visible" r:id="rId5"/>
    <sheet name="4-AUT" sheetId="5" state="visible" r:id="rId6"/>
    <sheet name="5-ELT_ESCALA_DIURNO" sheetId="6" state="visible" r:id="rId7"/>
    <sheet name="6-ELT_ESCALA_NOTURNO" sheetId="7" state="visible" r:id="rId8"/>
    <sheet name="A-Uniformes" sheetId="8" state="visible" r:id="rId9"/>
    <sheet name="B-EPI EPC" sheetId="9" state="visible" r:id="rId10"/>
    <sheet name="C-F_E_I" sheetId="10" state="visible" r:id="rId11"/>
    <sheet name="D-Mat_Prev" sheetId="11" state="visible" r:id="rId12"/>
    <sheet name="E-Mat_Corr" sheetId="12" state="visible" r:id="rId13"/>
    <sheet name="F-INFRA" sheetId="13" state="visible" r:id="rId14"/>
    <sheet name="G-Subcontratações" sheetId="14" state="visible" r:id="rId15"/>
    <sheet name="H1- Deslocamentos" sheetId="15" state="visible" r:id="rId16"/>
    <sheet name="H2- Deslocamentos" sheetId="16" state="visible" r:id="rId17"/>
  </sheets>
  <definedNames>
    <definedName function="false" hidden="false" localSheetId="1" name="Excel_BuiltIn_Print_Area" vbProcedure="false">'1-ENG_PREP'!$A$1:$D$144</definedName>
    <definedName function="false" hidden="false" localSheetId="2" name="Excel_BuiltIn_Print_Area" vbProcedure="false">'2-MEC_ARCOND'!$A$1:$D$142</definedName>
    <definedName function="false" hidden="false" localSheetId="3" name="Excel_BuiltIn_Print_Area" vbProcedure="false">'3-ELT'!$A$1:$D$141</definedName>
    <definedName function="false" hidden="false" localSheetId="4" name="Excel_BuiltIn_Print_Area" vbProcedure="false">'4-AUT'!$A$1:$D$141</definedName>
    <definedName function="false" hidden="false" localSheetId="5" name="Excel_BuiltIn_Print_Area" vbProcedure="false">'5-ELT_ESCALA_DIURNO'!$A$1:$D$141</definedName>
    <definedName function="false" hidden="false" localSheetId="6" name="Excel_BuiltIn_Print_Area" vbProcedure="false">'6-ELT_ESCALA_NOTURNO'!$A$1:$D$141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<sst xmlns="http://schemas.openxmlformats.org/spreadsheetml/2006/main" count="2273" uniqueCount="609">
  <si>
    <t xml:space="preserve">Apêndice II A – Planilhas de Estimativa de Custos (Grupo 01 - DTCEA-SV)</t>
  </si>
  <si>
    <t xml:space="preserve">GRUPO 02 - CONTRATAÇÃO DE SUPORTE LOGÍSTICO PARA MANUTENÇÃO DOS SISTEMAS DE ENERGIA, CLIMATIZAÇÃO, AUTOMAÇÃO E PROTEÇÃO CONTRA INCÊNDIO DA REGIÃO DA BAHIA, SERGIPE E PIAUÍ</t>
  </si>
  <si>
    <t xml:space="preserve">QUADRO RESUMO – MÃO DE OBRA DEDICAÇÃO EXCLUSIVA, SERVIÇOS E PEÇAS EMERGENCIAIS</t>
  </si>
  <si>
    <t xml:space="preserve">ITEM</t>
  </si>
  <si>
    <t xml:space="preserve">CATEGORIA (A)</t>
  </si>
  <si>
    <t xml:space="preserve">REGIME TRABALHO</t>
  </si>
  <si>
    <t xml:space="preserve">QTDE. DE POSTOS (B)</t>
  </si>
  <si>
    <t xml:space="preserve">VALOR PROPOSTO POR POSTO (C)    </t>
  </si>
  <si>
    <t xml:space="preserve">VALOR MENSAL TOTAL   (D) = (B x C)</t>
  </si>
  <si>
    <t xml:space="preserve">VALOR ANUAL TOTAL  (E) = (12 x D)</t>
  </si>
  <si>
    <t xml:space="preserve">VALOR TOTAL CONTRATO
  (F) = (30 x D)</t>
  </si>
  <si>
    <t xml:space="preserve">Preposto - Engenheiro (CBO 2143-15)</t>
  </si>
  <si>
    <t xml:space="preserve">Expediente</t>
  </si>
  <si>
    <t xml:space="preserve">Técnico mecânico em ar-condicionado (CBO 3141-15)
PLENO</t>
  </si>
  <si>
    <t xml:space="preserve">Técnico em eletrotécnica (CBO 3131-20)
PLENO</t>
  </si>
  <si>
    <t xml:space="preserve">Tecnólogo em automação (CBO 2021-20)</t>
  </si>
  <si>
    <t xml:space="preserve">Técnico em eletrotécnica (CBO 3131-20) - Diurno
PLENO</t>
  </si>
  <si>
    <t xml:space="preserve"> Escala 12x36 - Diurno</t>
  </si>
  <si>
    <t xml:space="preserve">Técnico em eletrotécnica (CBO 3131-20) - Noturno
PLENO</t>
  </si>
  <si>
    <t xml:space="preserve">Escala 12x36 - Noturno</t>
  </si>
  <si>
    <t xml:space="preserve">TOTAL MENSAL FIXO:</t>
  </si>
  <si>
    <t xml:space="preserve">DESCRIÇÃO</t>
  </si>
  <si>
    <t xml:space="preserve">VALOR MÁXIMO MENSAL</t>
  </si>
  <si>
    <t xml:space="preserve">QUANTIDADE (G)</t>
  </si>
  <si>
    <t xml:space="preserve">VALOR PERCENTUAL (H)</t>
  </si>
  <si>
    <t xml:space="preserve">VALOR UNITÁRIO   
(I) = (G x H x E)</t>
  </si>
  <si>
    <t xml:space="preserve">VALOR MENSAL TOTAL   (J) = (I x 12)</t>
  </si>
  <si>
    <t xml:space="preserve">VALOR TOTAL  CONTRATO
 (I) = (I x 30)</t>
  </si>
  <si>
    <t xml:space="preserve">Serviços emergenciais conforme Especificação Técnica</t>
  </si>
  <si>
    <t xml:space="preserve">Até 8% 
do Valor Mensal Fixo</t>
  </si>
  <si>
    <t xml:space="preserve">Peças emergenciais conforme Especificação Técnica</t>
  </si>
  <si>
    <t xml:space="preserve">Até 6% 
do Valor Mensal Fixo</t>
  </si>
  <si>
    <t xml:space="preserve">TOTAL MENSAL VARIÁVEL:</t>
  </si>
  <si>
    <t xml:space="preserve">VALOR TOTAL GLOBAL:</t>
  </si>
  <si>
    <t xml:space="preserve">PLANILHA DE CUSTOS E FORMAÇÕES DE PREÇOS</t>
  </si>
  <si>
    <t xml:space="preserve">Processo nº:</t>
  </si>
  <si>
    <t xml:space="preserve">Pregão nº _____/2026</t>
  </si>
  <si>
    <t xml:space="preserve">Licitação nº:</t>
  </si>
  <si>
    <t xml:space="preserve">Data do Pregão:</t>
  </si>
  <si>
    <t xml:space="preserve">DD/MM/AAAA</t>
  </si>
  <si>
    <t xml:space="preserve">DISCRIMINAÇÃO DOS SERVIÇOS (DADOS REFERENTES À CONTRATAÇÃO)</t>
  </si>
  <si>
    <t xml:space="preserve">Discriminação dos Serviços (dados referentes à contratação)</t>
  </si>
  <si>
    <t xml:space="preserve">A</t>
  </si>
  <si>
    <t xml:space="preserve">Data de apresentação da proposta (dia/mês/ano)</t>
  </si>
  <si>
    <t xml:space="preserve">Informar a Data da Apresentação da Proposta</t>
  </si>
  <si>
    <t xml:space="preserve">B</t>
  </si>
  <si>
    <t xml:space="preserve">Município/UF</t>
  </si>
  <si>
    <t xml:space="preserve">Salvador-BA</t>
  </si>
  <si>
    <t xml:space="preserve">C</t>
  </si>
  <si>
    <r>
      <rPr>
        <sz val="11"/>
        <color rgb="FF000000"/>
        <rFont val="Times New Roman"/>
        <family val="0"/>
        <charset val="1"/>
      </rPr>
      <t xml:space="preserve">Ano, Acordo, Convenção ou Sentença Normativa em Dissídio Coletivo </t>
    </r>
    <r>
      <rPr>
        <sz val="9"/>
        <color rgb="FF000000"/>
        <rFont val="Times New Roman"/>
        <family val="0"/>
        <charset val="1"/>
      </rPr>
      <t xml:space="preserve">(Lei nº 4.950-A/1966 e Medida Provisória nº 1.091/2021)</t>
    </r>
  </si>
  <si>
    <t xml:space="preserve">SINTEC-BA20242026</t>
  </si>
  <si>
    <t xml:space="preserve">Informar qual CCT Base e Ano</t>
  </si>
  <si>
    <t xml:space="preserve">D</t>
  </si>
  <si>
    <t xml:space="preserve">Nº de meses de execução contratual</t>
  </si>
  <si>
    <t xml:space="preserve">30 meses</t>
  </si>
  <si>
    <t xml:space="preserve">De acordo com o Termo de Referência</t>
  </si>
  <si>
    <t xml:space="preserve">E</t>
  </si>
  <si>
    <t xml:space="preserve">Eng. Eletricista em regime de dedicação exclusiva de mão de obra.</t>
  </si>
  <si>
    <t xml:space="preserve">Dados complementares para composição dos custos referente à mão-de-obra</t>
  </si>
  <si>
    <t xml:space="preserve">Tipo de serviço (mesmo serviço com características distintas)</t>
  </si>
  <si>
    <t xml:space="preserve">ENGENHEIRO - PREPOSTO</t>
  </si>
  <si>
    <t xml:space="preserve">Classificação Brasileira de Ocupações (CBO)</t>
  </si>
  <si>
    <t xml:space="preserve"> 2143-15</t>
  </si>
  <si>
    <t xml:space="preserve">CBO Conforme Especificação Técnica</t>
  </si>
  <si>
    <t xml:space="preserve">Salário normativo da categoria profissional</t>
  </si>
  <si>
    <t xml:space="preserve">8,5 Salários Mínimos</t>
  </si>
  <si>
    <t xml:space="preserve">Conforme Lei </t>
  </si>
  <si>
    <t xml:space="preserve">Categoria profissional (vinculada à execução contratual)</t>
  </si>
  <si>
    <t xml:space="preserve">ENGENHEIRO</t>
  </si>
  <si>
    <t xml:space="preserve">Informar a Categoria Profissional</t>
  </si>
  <si>
    <t xml:space="preserve">Data base da categoria (dia/mês/ano)</t>
  </si>
  <si>
    <t xml:space="preserve">Informar a Data Base da Categoria</t>
  </si>
  <si>
    <t xml:space="preserve">MÓDULO 1 - COMPOSIÇÃO DA REMUNERAÇÃO</t>
  </si>
  <si>
    <t xml:space="preserve">I</t>
  </si>
  <si>
    <t xml:space="preserve">Composição da Remuneração</t>
  </si>
  <si>
    <t xml:space="preserve">Valor (R$)</t>
  </si>
  <si>
    <r>
      <rPr>
        <sz val="11"/>
        <color rgb="FF000000"/>
        <rFont val="Times New Roman"/>
        <family val="0"/>
        <charset val="1"/>
      </rPr>
      <t xml:space="preserve">Salário Base - </t>
    </r>
    <r>
      <rPr>
        <sz val="9"/>
        <color rgb="FF000000"/>
        <rFont val="Times New Roman"/>
        <family val="0"/>
        <charset val="1"/>
      </rPr>
      <t xml:space="preserve"> (Súmula 370/TST – 20/04/2005) 
</t>
    </r>
  </si>
  <si>
    <t xml:space="preserve">8,5 salários mínimos definidos pelos arts. 5º e 6º da Lei 4.950-A/66 (Súmula 370 do TST).
</t>
  </si>
  <si>
    <r>
      <rPr>
        <sz val="11"/>
        <color rgb="FF000000"/>
        <rFont val="Times New Roman"/>
        <family val="0"/>
        <charset val="1"/>
      </rPr>
      <t xml:space="preserve">Adicional de periculosidade</t>
    </r>
    <r>
      <rPr>
        <sz val="9"/>
        <color rgb="FF000000"/>
        <rFont val="Times New Roman"/>
        <family val="0"/>
        <charset val="1"/>
      </rPr>
      <t xml:space="preserve"> (Art. 193 da CLT) </t>
    </r>
  </si>
  <si>
    <t xml:space="preserve">Sim - 30% do Salário Base</t>
  </si>
  <si>
    <t xml:space="preserve">Adicional de insalubridade</t>
  </si>
  <si>
    <t xml:space="preserve">Adicional noturno</t>
  </si>
  <si>
    <t xml:space="preserve">Adicional de Hora Extra Noturna Reduzida</t>
  </si>
  <si>
    <t xml:space="preserve">Em cima das 03 horas extras previstas na Especificação Técnica</t>
  </si>
  <si>
    <t xml:space="preserve">F</t>
  </si>
  <si>
    <t xml:space="preserve">Adicional de Hora Extra no Feriado Trabalhado</t>
  </si>
  <si>
    <t xml:space="preserve">G</t>
  </si>
  <si>
    <t xml:space="preserve">Outros (especificar)</t>
  </si>
  <si>
    <t xml:space="preserve">Total da Remuneração</t>
  </si>
  <si>
    <t xml:space="preserve">MÓDULO 2 – ENCARGOS E BENEFÍCIOS ANUAIS, MENSAIS E DIÁRIOS</t>
  </si>
  <si>
    <t xml:space="preserve">Submódulo 2.1 – 13º Salário, Férias e Adicional de Férias</t>
  </si>
  <si>
    <t xml:space="preserve">II.1</t>
  </si>
  <si>
    <t xml:space="preserve">13º (décimo terceiro) Salário</t>
  </si>
  <si>
    <t xml:space="preserve">Férias e Adicional de Férias</t>
  </si>
  <si>
    <t xml:space="preserve">Total</t>
  </si>
  <si>
    <t xml:space="preserve"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 a rubrica férias tem como objetivo principal suprir a necessidade do pagamento das férias remuneradas ao final do contrato. Esta rubrica, quando da prorrogação contratual, torna-se custo não renovável e deve ser suprimida ao término do primeiro ano de conrato.</t>
  </si>
  <si>
    <t xml:space="preserve">Submódulo 2.2 – Encargos Previdenciários (GPS), Fundo de Garantia por Tempo de Serviço (FGTS) e outras contribuições</t>
  </si>
  <si>
    <t xml:space="preserve">II.2</t>
  </si>
  <si>
    <t xml:space="preserve">GPS, FGTS e outras contribuições</t>
  </si>
  <si>
    <t xml:space="preserve">Percentual (%)</t>
  </si>
  <si>
    <t xml:space="preserve">INSS</t>
  </si>
  <si>
    <t xml:space="preserve">Art. 22, inciso I da Lei nº 8.212/91</t>
  </si>
  <si>
    <t xml:space="preserve">Salário Educação</t>
  </si>
  <si>
    <t xml:space="preserve">Art. 3º, inciso I, do Decreto nº 87.043/82</t>
  </si>
  <si>
    <t xml:space="preserve">SAT</t>
  </si>
  <si>
    <t xml:space="preserve">Art. 22, inciso II, alíneas ‘b’ e ‘c’, da Lei nº 8.212/91 - Valor que poderá ser no máximo de 3% x Total da Remuneração</t>
  </si>
  <si>
    <t xml:space="preserve">SESI OU SESC</t>
  </si>
  <si>
    <t xml:space="preserve">Art. 30 da Lei nº 8.036/90 e art. 1º da Lei nº 8.154/90.
</t>
  </si>
  <si>
    <t xml:space="preserve">SENAI OU SENAC</t>
  </si>
  <si>
    <t xml:space="preserve">Decreto-Lei nº 2.318/86</t>
  </si>
  <si>
    <t xml:space="preserve">SEBRAE</t>
  </si>
  <si>
    <t xml:space="preserve">Lei nº 8.029/90, alterada pela Lei nº 8.154/90.</t>
  </si>
  <si>
    <t xml:space="preserve">INCRA</t>
  </si>
  <si>
    <t xml:space="preserve">Art. 1º, inciso I, do Decreto-Lei nº 1.146/70</t>
  </si>
  <si>
    <t xml:space="preserve">H</t>
  </si>
  <si>
    <t xml:space="preserve">FGTS</t>
  </si>
  <si>
    <t xml:space="preserve">Art. 15 da Lei nº 8.036/90 e art. 7º, inciso III, da Constituição Federal de 1988</t>
  </si>
  <si>
    <t xml:space="preserve">Nota 1: Os percentuais dos encargos previdenciários, do FGTS e demais contribuições são aqueles estabelecidos pela legislação vigente. </t>
  </si>
  <si>
    <t xml:space="preserve">Nota 2: O SAT a depender do grau de risco do serviço irá variar entre 1%, para risco leve, de 2%, para risco médio, e de 3% de risco grave. Além disso, o SAT pode ser multiplicado por um índice (FAP) que varia entre 0,5 e 2, fazendo com que este item da planilha possa varia entre 0,5 e 6,00%. Para fins de elaboração de preço de referência, usou-se o percentual máximo de 6,00%. </t>
  </si>
  <si>
    <t xml:space="preserve">Nota 3: Na fase de análise da proposta vencedora, a empresa vencedora deverá encaminhar junto a proposta a Guia de Recolhimento do Fundo de Garantia por Tempo de Serviço e Informação à Previdência Social (GFIP) para comprovação do RAT/FAT utilizado na composição da sua Planilha de Custos.</t>
  </si>
  <si>
    <t xml:space="preserve">Submódulo 2.3 – Benefícios Mensais e Diários</t>
  </si>
  <si>
    <t xml:space="preserve">II.3</t>
  </si>
  <si>
    <t xml:space="preserve">Benefícios Mensais e Diários</t>
  </si>
  <si>
    <t xml:space="preserve">Transporte</t>
  </si>
  <si>
    <t xml:space="preserve">Auxílio-Refeição/Alimentação</t>
  </si>
  <si>
    <t xml:space="preserve">Assistência médica e familiar</t>
  </si>
  <si>
    <t xml:space="preserve">Outros (auxilio creche, seguro de vida)</t>
  </si>
  <si>
    <t xml:space="preserve">Total de benefícios mensais e diários</t>
  </si>
  <si>
    <t xml:space="preserve">Quadro-Resumo do Módulo 2 – Encargos e Benefícios anuais, mensais e diários</t>
  </si>
  <si>
    <t xml:space="preserve">2.1</t>
  </si>
  <si>
    <t xml:space="preserve">13º (décimo terceiro) Salário, férias e adicional de férias</t>
  </si>
  <si>
    <t xml:space="preserve">Soma do Total do Módulo 2.1 extraída do Campo H46</t>
  </si>
  <si>
    <t xml:space="preserve">2.2</t>
  </si>
  <si>
    <t xml:space="preserve">Soma do Total do Módulo 2.2 extraída do Campo I58</t>
  </si>
  <si>
    <t xml:space="preserve">2.3</t>
  </si>
  <si>
    <t xml:space="preserve">Soma do Total do Módulo 2.3 extraída do Campo H68</t>
  </si>
  <si>
    <t xml:space="preserve">Soma dos Itens 2.1 + 2.2 + 2.3</t>
  </si>
  <si>
    <t xml:space="preserve">"Nota 1: O valor informado deverá ser o custo real do benefício (descontado o valor eventualmente pago pelo empregado).
Nota 2: Observar a previsão dos benefícios contidos em Acordos, Convenções e Dissídios Coletivos de Trabalho."		</t>
  </si>
  <si>
    <t xml:space="preserve">MÓDULO 3 – PROVISÃO PARA RESCISÃO </t>
  </si>
  <si>
    <t xml:space="preserve">III</t>
  </si>
  <si>
    <t xml:space="preserve">Provisão para Rescisão</t>
  </si>
  <si>
    <t xml:space="preserve">%</t>
  </si>
  <si>
    <t xml:space="preserve">Aviso prévio indenizado</t>
  </si>
  <si>
    <t xml:space="preserve">Art. 7º, inciso XXI, da Constituição Federal e Art. 487 da CLT e Acórdão TCU nº 1904/2007-Plenário - Percentual de 1/12 * 0,055 x Total da Remuneração = (1 salário integral × (1 mês / 12) × 5,0 %) como “probabilidade de empregados dispensados que não cumpririam aviso”</t>
  </si>
  <si>
    <t xml:space="preserve">Incidência do FGTS sobre o aviso prévio indenizado</t>
  </si>
  <si>
    <t xml:space="preserve">Súmula nº 305 do TST e o Acórdão TCU nº 2.217/2010 - Plenário.</t>
  </si>
  <si>
    <t xml:space="preserve">Multa do FGTS e contribuição social sobre o aviso prévio indenizado</t>
  </si>
  <si>
    <t xml:space="preserve">Lei nº 8.036, de 11 de maio de 1990 (artigo 18, §1º) com redação dada pela Lei nº 9.491, de 9 de setembro de 1997, Lei Complementar nº 110, de 29 de junho de 2001 e Lei nº 13.932/2019 (artigo 12)</t>
  </si>
  <si>
    <t xml:space="preserve">Aviso prévio trabalhado</t>
  </si>
  <si>
    <t xml:space="preserve">Constituição Federal de 1988, em seu artigo 7º, inciso XXI, e os artigos 477, 487 a 491 da CLT.
Acórdãos TCU nº 3.006/2010 e nº 1.094/2007 - Plenário.Cálculo = ((1/30)*7)/12 = Percentual de 1,94%  x Total da Remuneração</t>
  </si>
  <si>
    <t xml:space="preserve">Incidência do submódulo 2.2 sobre o aviso prévio trabalhado</t>
  </si>
  <si>
    <t xml:space="preserve">0,08 x 0,4 x [% Incidência dos Encargos do Submódulo 2.2] = %
Onde: (0,08) = Alíquota do FGTS (0,40) = Valor da Multa do FGTS trabalhado (% Incidência dos Encargos do Submódulo 2.2) = 39,80% (percentual que consta na Planilha de Custo)
</t>
  </si>
  <si>
    <t xml:space="preserve">Multa do FGTS e contribuição social sobre o Aviso Prévio Trabalhado</t>
  </si>
  <si>
    <t xml:space="preserve">Cálculo = (0,08*0,5*1)*(1+1/12+1/12+(1/3*1/12)) = Percentual de 4,78% x Total da Remuneração</t>
  </si>
  <si>
    <t xml:space="preserve">Total:</t>
  </si>
  <si>
    <t xml:space="preserve">Soma dos Itens A a F</t>
  </si>
  <si>
    <t xml:space="preserve">MÓDULO 4 – CUSTO DO PROFISSIONAL AUSENTE </t>
  </si>
  <si>
    <t xml:space="preserve">Submódulo 4.1 - Substituto nas Ausências Legais  (Redação dada pela Instrução Normativa nº 7, de 2018)</t>
  </si>
  <si>
    <t xml:space="preserve">Este Módulo deverá ser preenchido conforme as condições da Especificação Técnica</t>
  </si>
  <si>
    <t xml:space="preserve">IV.1</t>
  </si>
  <si>
    <t xml:space="preserve">Substituto na cobertura de Férias</t>
  </si>
  <si>
    <t xml:space="preserve">IN 05/2017 SEGES
</t>
  </si>
  <si>
    <t xml:space="preserve">Substituto na cobertura de Ausências Legais</t>
  </si>
  <si>
    <t xml:space="preserve">Artigo 473 da CLT e os Acórdãos TCU nº .904/2007 e nº 1.753/2008 – Plenário.</t>
  </si>
  <si>
    <t xml:space="preserve">Substituto na cobertura de Licença-Paternidade</t>
  </si>
  <si>
    <t xml:space="preserve">Inciso XIX do artigo 7º da Constituição  Federal de 1988 e no §1º do artigo 10 do ADCT</t>
  </si>
  <si>
    <t xml:space="preserve">Substituto na cobertura de Ausência por acidente de trabalho</t>
  </si>
  <si>
    <t xml:space="preserve">Inciso III do artigo 131 da CLT e a Lei nº 8.213, de 14 de julho de 1991</t>
  </si>
  <si>
    <t xml:space="preserve">Substituto na cobertura de Afastamento Maternidade</t>
  </si>
  <si>
    <t xml:space="preserve">Artigos 6º, 7º, inciso XVIII, 201 da Constituição Federal de 1988, bem como no artigo 392 da CLT</t>
  </si>
  <si>
    <t xml:space="preserve">Substituto na cobertura de Outras ausências (especificar)</t>
  </si>
  <si>
    <t xml:space="preserve">Submódulo 4.2 - Substituto na Intrajornada (Redação dada pela Instrução Normativa nº 7, de 2018)</t>
  </si>
  <si>
    <t xml:space="preserve">IV.2</t>
  </si>
  <si>
    <t xml:space="preserve">Intrajornada</t>
  </si>
  <si>
    <t xml:space="preserve">Substituto na cobertura de Intervalo para repouso ou alimentação</t>
  </si>
  <si>
    <t xml:space="preserve">Não Aplicável</t>
  </si>
  <si>
    <t xml:space="preserve">Quadro-Resumo do Módulo 4 - Custo de Reposição do Profissional Ausente (Redação dada pela Instrução Normativa nº 7, de 2018)</t>
  </si>
  <si>
    <t xml:space="preserve">4.1</t>
  </si>
  <si>
    <t xml:space="preserve">Substituto nas Ausências Legais</t>
  </si>
  <si>
    <t xml:space="preserve">Substituto na Intrajornada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</si>
  <si>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</si>
  <si>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 xml:space="preserve">MÓDULO 5 – INSUMOS DIVERSOS</t>
  </si>
  <si>
    <t xml:space="preserve">V</t>
  </si>
  <si>
    <t xml:space="preserve">Uniformes </t>
  </si>
  <si>
    <t xml:space="preserve">Equipamentos de Proteção EPI e EPC</t>
  </si>
  <si>
    <t xml:space="preserve">Ferramentas, Equipamentos e Instrumentos</t>
  </si>
  <si>
    <t xml:space="preserve">Materiais – Peças, sobressalentes e materiais básicos para as manutenções preventivas</t>
  </si>
  <si>
    <t xml:space="preserve">Materiais - Estoque Mínimo para Corretivas</t>
  </si>
  <si>
    <t xml:space="preserve">Implantação e manutenção da Infraestrutura (Mobiliário Escritório e Oficina)</t>
  </si>
  <si>
    <t xml:space="preserve">Subcontratações -  Lavagem dos Tanques, Análise da Qualidade do Ar</t>
  </si>
  <si>
    <t xml:space="preserve">Deslocamentos</t>
  </si>
  <si>
    <t xml:space="preserve">Nota: Valores mensais por empregado.</t>
  </si>
  <si>
    <t xml:space="preserve">MÓDULO 6 - CUSTOS INDIRETOS, TRIBUTOS E LUCRO</t>
  </si>
  <si>
    <t xml:space="preserve">VI</t>
  </si>
  <si>
    <t xml:space="preserve">Custos Indiretos, Tributos e Lucro</t>
  </si>
  <si>
    <t xml:space="preserve">Custos Indiretos</t>
  </si>
  <si>
    <t xml:space="preserve">Cálculo = % x Módulo 1 a 5</t>
  </si>
  <si>
    <t xml:space="preserve">Lucro</t>
  </si>
  <si>
    <t xml:space="preserve">Cálculo = %  x Soma do Módulo 1 a 5 e Custos Indiretos</t>
  </si>
  <si>
    <t xml:space="preserve">Tributos</t>
  </si>
  <si>
    <t xml:space="preserve">C.1 Tributos Federais (especificar)</t>
  </si>
  <si>
    <t xml:space="preserve">   C.1.1  PIS</t>
  </si>
  <si>
    <t xml:space="preserve">   C.1.2   COFINS</t>
  </si>
  <si>
    <t xml:space="preserve">C.2 Tributos Estaduais (especificar)</t>
  </si>
  <si>
    <t xml:space="preserve">C.3 Tributos Municipais (especificar)</t>
  </si>
  <si>
    <t xml:space="preserve">   C.3.1 ISSQN</t>
  </si>
  <si>
    <t xml:space="preserve">Nota 1: Para fins de elaboração de preço de referência, usou-se para os Tributos Federais PIS e COFINS os percentuais do lucro real, ou seja, respectivamente, 1,65% e 7,60%. Nota 2: Na fase de análise da proposta vencedora, a licitante deverá encaminhar junto a proposta a comprovação do recolhimento tributário que rege a sua empresa.</t>
  </si>
  <si>
    <t xml:space="preserve">QUADRO-RESUMO DO CUSTO POR EMPREGADO</t>
  </si>
  <si>
    <t xml:space="preserve">Mão-de-Obra vinculada à execução contratual (valor por empregado)</t>
  </si>
  <si>
    <t xml:space="preserve">(R$)</t>
  </si>
  <si>
    <t xml:space="preserve">Módulo 1 - Composição da Remuneração</t>
  </si>
  <si>
    <t xml:space="preserve">Módulo 2 - Benefícios Mensais e Diários</t>
  </si>
  <si>
    <t xml:space="preserve">Módulo 3 -Provisão para Rescisão</t>
  </si>
  <si>
    <t xml:space="preserve">Módulo 4 – Custo de Reposição do Profissional Ausente</t>
  </si>
  <si>
    <t xml:space="preserve">Módulo 5 – Insumos Diversos</t>
  </si>
  <si>
    <t xml:space="preserve">Subtotal (A + B + C + D + E ):</t>
  </si>
  <si>
    <t xml:space="preserve">Módulo 6 - Custos Indiretos, Tributos e Lucro</t>
  </si>
  <si>
    <t xml:space="preserve">Valor total por posto:</t>
  </si>
  <si>
    <t xml:space="preserve">OBSERVAÇÕES RELEVANTES:</t>
  </si>
  <si>
    <t xml:space="preserve">Horário: XX:XX hrs</t>
  </si>
  <si>
    <t xml:space="preserve">Ano, Acordo, Convenção ou Sentença Normativa em Dissídio Coletivo</t>
  </si>
  <si>
    <t xml:space="preserve">Técnico Mecânico em Ar-Condicionado em regime de dedicação exclusiva de mão de obra.</t>
  </si>
  <si>
    <t xml:space="preserve">MECÂNICO AR-CONDICIONADO</t>
  </si>
  <si>
    <t xml:space="preserve"> (CBO 3141-15)</t>
  </si>
  <si>
    <t xml:space="preserve">Informar o Salário Normativo contido na CCT</t>
  </si>
  <si>
    <t xml:space="preserve">TÉCNICO</t>
  </si>
  <si>
    <t xml:space="preserve">Conforme TR e Nota Técnica</t>
  </si>
  <si>
    <t xml:space="preserve">MÓDULO 3 – PROVISÃO PARA RESCISÃO (VER OBS (C))</t>
  </si>
  <si>
    <t xml:space="preserve">MÓDULO 4 – CUSTO DO PROFISSIONAL AUSENTE (VER OBS (A))</t>
  </si>
  <si>
    <t xml:space="preserve">Técnico Eletrotécnico em regime de dedicação exclusiva de mão de obra.</t>
  </si>
  <si>
    <t xml:space="preserve">ELETROTÉCNICO</t>
  </si>
  <si>
    <t xml:space="preserve">(CBO 3131-20)</t>
  </si>
  <si>
    <t xml:space="preserve">TECNICO</t>
  </si>
  <si>
    <t xml:space="preserve">Tecnólogo em Automação em regime de dedicação exclusiva de mão de obra.</t>
  </si>
  <si>
    <t xml:space="preserve">AUTOMAÇÃO</t>
  </si>
  <si>
    <t xml:space="preserve">(CBO 2021-20)</t>
  </si>
  <si>
    <t xml:space="preserve">7,08 Salários Mínimos</t>
  </si>
  <si>
    <t xml:space="preserve">TECNÓLOGO</t>
  </si>
  <si>
    <t xml:space="preserve">UNIFORMES - Apêndice A da Especificação Técnica</t>
  </si>
  <si>
    <t xml:space="preserve">Item</t>
  </si>
  <si>
    <t xml:space="preserve">Descrição</t>
  </si>
  <si>
    <t xml:space="preserve">Unidade</t>
  </si>
  <si>
    <t xml:space="preserve">Qtde</t>
  </si>
  <si>
    <t xml:space="preserve">Valor Item A</t>
  </si>
  <si>
    <t xml:space="preserve">Valor Item B</t>
  </si>
  <si>
    <t xml:space="preserve">Valor Item C</t>
  </si>
  <si>
    <t xml:space="preserve">Média</t>
  </si>
  <si>
    <t xml:space="preserve">Valor Mensal</t>
  </si>
  <si>
    <t xml:space="preserve">Camisa Polo personalizada com logo da empresa contratada. Tamanhos P, M, G ou GG, conforme necessidade.</t>
  </si>
  <si>
    <t xml:space="preserve">UN.</t>
  </si>
  <si>
    <t xml:space="preserve">Camisa de Brim Manga Curta personalizada com logo da empresa contratada. Tamanhos P, M, G ou GG, conforme necessidade.</t>
  </si>
  <si>
    <t xml:space="preserve">Camisa de Brim Manga Longa personalizada com logo da empresa contratada. Tamanhos P, M, G ou GG, conforme necessidade.</t>
  </si>
  <si>
    <t xml:space="preserve">Macacão de Brim Manga Longa personalizada com logo da empresa contratada. Tamanhos P, M, G ou GG, conforme necessidade.</t>
  </si>
  <si>
    <t xml:space="preserve">TOTAL MENSAL POR POSTO</t>
  </si>
  <si>
    <t xml:space="preserve">EPI e EPC - Apêndice B da Especificação Técnica</t>
  </si>
  <si>
    <t xml:space="preserve">Jaqueta de Proteção Individual resistente aos efeitos térmicos do arco elétrico e fogo repentino – FR ATPV 28 Cal/cm2 – CLASSE de Risco 2</t>
  </si>
  <si>
    <t xml:space="preserve">Conjunto calça e camisa de Proteção Individual resistente aos efeitos térmicos do arco elétrico e fogo repentino –
ATPV 28 Cal/cm2 – CLASSE de Risco 2</t>
  </si>
  <si>
    <t xml:space="preserve">Botina com solado isolante, adequado às atividades.</t>
  </si>
  <si>
    <t xml:space="preserve">Abafador de Ruído tipo concha Muffler 23dB</t>
  </si>
  <si>
    <t xml:space="preserve">Óculos de proteção incolor</t>
  </si>
  <si>
    <t xml:space="preserve">Capacete Classe B de segurança para atividades com eletricidade</t>
  </si>
  <si>
    <t xml:space="preserve">Luva de malha pigmentada</t>
  </si>
  <si>
    <t xml:space="preserve">Luva Isolante de Borracha Classe 2 – 20 kV</t>
  </si>
  <si>
    <t xml:space="preserve">Luva de Cobertura para Eletricista</t>
  </si>
  <si>
    <t xml:space="preserve">Detector de ausência de Tensão do tipo por aproximação em vara de manobra - Classe de 01 a 138 kV</t>
  </si>
  <si>
    <t xml:space="preserve">Kit Aterramento Temporário 13,8 kV – Classe Tensão 18 kV</t>
  </si>
  <si>
    <t xml:space="preserve">Manta Isolante / Tapete Isolante 13,8 k V</t>
  </si>
  <si>
    <t xml:space="preserve">Vara de manobra - Classe de 01 a 138 kV</t>
  </si>
  <si>
    <t xml:space="preserve">FERRAMENTAS, EQUIPAMENTOS E INSTRUMENTOS - Apêndice C da Especificação Técnica</t>
  </si>
  <si>
    <t xml:space="preserve">Depreciação 
Anual</t>
  </si>
  <si>
    <t xml:space="preserve">Bolsa coletora em lona para limpeza de evaporadora de split. Potência de 9.000 a 24.000 BTU’s</t>
  </si>
  <si>
    <t xml:space="preserve">Un.</t>
  </si>
  <si>
    <t xml:space="preserve">Bolsa coletora em lona para limpeza de evaporadora de split. Potência de 24.000 a 60.00 BTU’s</t>
  </si>
  <si>
    <t xml:space="preserve">Regulador para teste de estanqueidade. Porta de saída abocardada de 1/4", com válvula de controle; Alça em T para ajuste da pressão; Medidores de 63 mm com proteções; Medidor de alta pressão de 4400 psi (300 bar); Medidor de baixa pressão 1000 psi (70 bar), com cilindro de 9m³.</t>
  </si>
  <si>
    <t xml:space="preserve">Tanque de recolhimento para fluído refrigerante. Capacidade: mínimo 22,6 kg. Pintura Epoxi, com acabamento de alta qualidade e durável. Válvula para líquido e vapor. Alça do tipo “colar” para fácil manuseio do tanque. Conexão padrão 1/4″. Cilindro projetado para pressão máxima de 55 Bar. Possui válvula de segurança que abre (alivia) a 41,4 Bar (600 PSI). Pressão de serviço do cilindro de 400 PSI / 2.7 Mpa. Teste de pressão do tanque: 800 PSI / 5.5 Mpa. Pressão de alívio da válvula: 600 PSI / 4.1 Mpa. Pressão de teste de estanqueidade: 400 PSI / 2.7 Mpa. Espessura do corpo do cilindro: 2,3 mm.</t>
  </si>
  <si>
    <t xml:space="preserve">Máquina Industrial de Esmirilhar - BANCADA Compatível com Referência: GB602W</t>
  </si>
  <si>
    <t xml:space="preserve">Serra Tico-Tico POTÊNCIA 650W 220V/230V, com sistema de limpeza com soprador de ar, com placa base de aço, seletor de velocidade, ação pendular de 4 estágios, controle eletrônico de velocidade , capacidade de corte: alumínio: 20mm, aço: 10mm – Compatível com Modelo Referência: GST 90 BE Bosch</t>
  </si>
  <si>
    <t xml:space="preserve">Furadeira de Impacto Compatível com Bosch 750 Mandril 1/2" 220V</t>
  </si>
  <si>
    <t xml:space="preserve">Kit curvador de tubos 4 em 1, para uso em tubos de cobre e alumínio flexível – Medidas 1/4 – 3/8 -1/2 – 5/8 com 180 graus.</t>
  </si>
  <si>
    <t xml:space="preserve">Kit Flangeador e Expansor para Tubos Rothenberger Capacidade Para tubos de: 1/8 - 3/16 - 1/4 - 5/16 - 3/8 - 1/2 - 5/8 - 3/4” Polegada</t>
  </si>
  <si>
    <t xml:space="preserve">Jogo de Cortadores de Tubo - PEQUENO e GRANDE</t>
  </si>
  <si>
    <t xml:space="preserve">Estação de Solda – 220V Compatível com Hikari ESD HK-936A</t>
  </si>
  <si>
    <t xml:space="preserve">Estação Dessoldadora Compatível com HK-915 - 220V Hikari</t>
  </si>
  <si>
    <t xml:space="preserve">Lanterna Portátil de Cabeça</t>
  </si>
  <si>
    <t xml:space="preserve">Torquímetro ESTALO com catraca 1/2" 20,0-200,0 NM 150 LBF</t>
  </si>
  <si>
    <t xml:space="preserve">Torquímetro ESTALO isolado até 20Nm</t>
  </si>
  <si>
    <t xml:space="preserve">Martelete Rompedor Manual - Compatível com GB220 com Maleta 720W 220V BOSCH</t>
  </si>
  <si>
    <t xml:space="preserve">Chave catraca quadrada, dimensões de encaixe: 3/16, 1/4, 5/16 e 3/8, mecanismo reverso de torque, fabricado em aço, acabamento cromado, superfície lisa, bordas com material plástico. </t>
  </si>
  <si>
    <t xml:space="preserve">Chave ajustável 6" polegadas. Comprimento: 150mm;- Capacidade de abertura: 20 mm; - Corpo em aço carbono especial, forjado e temperado; Acabamento cromado; Escala métrica na cabeça</t>
  </si>
  <si>
    <t xml:space="preserve">Jogo de Chave Inglesa Ajustável 8”, 10” e 12” - Material do corpo da chave: Aço carbono. Acabamento da Chave: Fosfatizado preto.</t>
  </si>
  <si>
    <t xml:space="preserve">Chave Grifo 26"</t>
  </si>
  <si>
    <t xml:space="preserve">Pente para limpeza de aletas</t>
  </si>
  <si>
    <t xml:space="preserve">Extrator e Instalador de válculas Schrader</t>
  </si>
  <si>
    <t xml:space="preserve">Parafusadeira a bateria – 12V</t>
  </si>
  <si>
    <t xml:space="preserve">Kit de Serra Copos para Alvenaria</t>
  </si>
  <si>
    <t xml:space="preserve">Nível Grande</t>
  </si>
  <si>
    <t xml:space="preserve">Detector de Tensão do Tipo Caneta – Compatível com FLUKE 1AC-A2 II</t>
  </si>
  <si>
    <t xml:space="preserve">Pistola de Fixação Finca Pinos Compatível com F35 FISCHER</t>
  </si>
  <si>
    <t xml:space="preserve">Serra Policorte Ferrari - FA 2 - 220 Volts </t>
  </si>
  <si>
    <t xml:space="preserve">Anemômetro Digital </t>
  </si>
  <si>
    <t xml:space="preserve">Indicador de Rotação de Fases 40-690V AC e 15-400Hz CAT IV 300V - Compatível com Fluke 9062</t>
  </si>
  <si>
    <t xml:space="preserve">Alicate Amperímetro 1000A TRMS Compatível com Iflex Conect 376FC</t>
  </si>
  <si>
    <t xml:space="preserve">Termômetro portátil com cinco sensores. Faixa de operação: -50 ºC +105 ºC. Material do corpo: plástico. Display digital. Função de exibição: Média aritmética dos sensores 1 e 2; Diferença dos sensores 1 e 2.</t>
  </si>
  <si>
    <t xml:space="preserve">Termômetro Digital InfraVermelho – Mira Laser Compatível com MT-320A - Minipa</t>
  </si>
  <si>
    <t xml:space="preserve">Termo Higrômetro, DIGITAL, BATERIA 9 V, -10 A 70 ¨C, PAINEL LCD</t>
  </si>
  <si>
    <t xml:space="preserve">MEGÔHMETRO DIGITAL 5kV medidas de isolação até 2.000.000MΩ com aplicação de tensões de teste até 5.000V em passos de 500 – Compatível com Referência MI 2705</t>
  </si>
  <si>
    <t xml:space="preserve">Microhmímetro Digital Portátil – 01 micro-ohms até 200 ohms 10 A – Compatível com Referência: INSTRUM MICROHM 10i</t>
  </si>
  <si>
    <t xml:space="preserve">Analisador de Baterias Estacionárias - Compatível com Referência Fluke BT510 (funções Tensão Bateria, quitação Volts, teste de ripple, medidor e modos sequence, threshold, auto hold, auto save, porta usb, CAT III 600V 1000V dc max)</t>
  </si>
  <si>
    <t xml:space="preserve">Câmera Termovisora - Termômetro de IR Visual - - Compatível com MINIPA-MTV-120</t>
  </si>
  <si>
    <t xml:space="preserve">Equipamento de teste de aterramento (Terrômetro) com capacidade de medição entre hastes de 20 + 20 metros, queda de potencial de 3 e 4 polos, teste do loop de resistência de terra, com teste de resistividade do solo de 4 pólos, com teste com vareta de terra, sem estacas, usando 2 pinças. Classificação IP56 para uso em ambiente externo, transferência e armazenamento de dados USB, com maleta durável, equipado com hastes de terra, cabos de interligação, CD de software, manual do usuário,pinças de medição. Ref.: Fluke 1625-2 GEO Earth Ground Tester.</t>
  </si>
  <si>
    <t xml:space="preserve">Equipamento de teste de aterramento (Terrômetro digital) portátil com capacidade de medição entre hastes de 10 + 10 metros, medição de 3 pólos, Display LCD/Contagem: 3 3/4 Dígitos/4000, Tensão de terra AC: 400VΩ, Resistência: 40/400/4000, Memória: 20 registros, Precisão básica: 2%, Categoria de segurança: CAT III 600V, Alimentação: 6x1,5V AA, Itens Inclusos:Três Cabos de Teste, Duas Estacas Auxiliares, Garras Jacaré Bolsa de Transporte. Ref.: Terrômetro digital portátil MTR-1522 da Minipa</t>
  </si>
  <si>
    <t xml:space="preserve">Detector de Vazamento de Fluídos Refrigerantes de Alta Sensibilidade.</t>
  </si>
  <si>
    <t xml:space="preserve">Paquímetro Digital, 6 Pol Compatível com Referência Mitutoyo-500-171-30B</t>
  </si>
  <si>
    <t xml:space="preserve">Capacímetro Digital Compatível com Minipa – MC-154A</t>
  </si>
  <si>
    <t xml:space="preserve">Manômetro Digital </t>
  </si>
  <si>
    <t xml:space="preserve">Balança eletrônica digital com fio, aplicação refrigeração, Capacidade máxima: 100kG, Resolução: 5g, Precisão: ± 0,5% rdg + 10g, Fonte de alimentação: baterias 5 pilhas AAA, Faixa de temperatura de operação: -10 ℃ -40 ℃, Display LCD com iluminação, Faixa de temperatura de armazenamento: -15 ℃ -50 ℃, Maleta de transporte, base emborrachada, Tamanho do produto: 271 * 271 * 74 mm</t>
  </si>
  <si>
    <t xml:space="preserve">Un</t>
  </si>
  <si>
    <t xml:space="preserve">Bomba recolhedora de fluido refrigerante com separador de óleo; Sistema compressor: Sem óleo, estilo pistão; Motor: 1HP, 3/4HP ou 1/2HP; Para gases: CFC, HCFC, HFC; Dimensões: 400mm x 250mm x 360mm; Peso: 13.5Kg; Temperatura de Operação: 0ºC até 40ºC; Alimentação: 220V; Refrigerantes: R-12, R-134A, R-401C, R-500, R-401A, R409A, R-401B, R-407D, R-22, R-502, R-407C, R-402B, R-408A, R-509, R407A, R-404A, R-402A, R-507, R-407B, R-410A.</t>
  </si>
  <si>
    <t xml:space="preserve">Lavadora de Alta Pressão 5Hp 3680 Libras - Compatível com Referência Wap L-2400/14</t>
  </si>
  <si>
    <t xml:space="preserve">Lavadora de Alta Pressão Compacta Pressão de 1700 a 2000 psi 1400W - Tensão 220V</t>
  </si>
  <si>
    <t xml:space="preserve">Lavadora para limpeza interna de ar condicionado tipo Split, potência: 80W, pressão: 90 a 130 PSI, Voltagem: bi-volt, ou 220V</t>
  </si>
  <si>
    <t xml:space="preserve">Aspirador de Pó Industrial, 2000W, 220V E,60L, bicos aspiradores e mangueiras</t>
  </si>
  <si>
    <t xml:space="preserve">Aspirador e Soprador Portátil – stanleStanley 600W - 220V – Compatível com STPT600-BR</t>
  </si>
  <si>
    <t xml:space="preserve">Aspirador de pó portátil a bateria 18V Li-Ion- volume 660ml- 30W, equipado com bateria e carregador bivolt (ref: MAKITA)</t>
  </si>
  <si>
    <t xml:space="preserve">Soprador Térmico 2000W – 350 a 550ºC</t>
  </si>
  <si>
    <t xml:space="preserve">COMPRESSOR DE AR com reservatório de 25 litros, 2 hp, 2 número de polos, 4 pcm vazão efetiva, rotação do motor 3600 rpm, saída de ar com engate rápido, pressão máxima de 120 psi (8,3 bar) e pressão mínima de 80 psi (5,5 bar), deslocamento teórico de 8,2 pés/min (230 l/min), com manômetro, pressostato, válvula de segurança, válvula de retenção, purgador, protetor térmico, com funcionamento via pistão/cilindro de ferro fundido. Acionamento via botão liga/desliga, 220 V, reservatório fabricado de acordo com NR13, regulador de pressão de saída e cabo elétrico e plug de aterramento</t>
  </si>
  <si>
    <t xml:space="preserve">Conjunto de Manifold 557S – Compatível com (Referência) Mastercool Modelo: 96272-EB Compatível com os gases refrigerantes: R410 / R32 / R407 Encaixes: SAE de 1/4" em "T" Ramal: 3/8" Cargas e recuperações mais rápidas pela vazão aumentada pelo furo de 3/8" que atravessa o bloco. Mesmo sob pressão, exige pouco esforço para abrir por causa da válvula esférica que gira 90° entre as duas arruelas de teflon Posição que mostra como estão as válvulas (Vertical = ABERTA, Horizontal = FECHADA).</t>
  </si>
  <si>
    <t xml:space="preserve">Bomba de vácuo JB 12 CFM Duplo Estágio: Capacidade: 12 CFM; Duplo Estágio; 127V e 220V; Motor 1/2 HP com capacitor de partida e protetor térmico de sobrecarga; Conexões: 3/8" x 1/4" x 3/8";Peso: 14,5Kg; Largura: 23cm; Altura: 43cm; Comprimento: 36cm; Quantidade de óleo: 860ml.</t>
  </si>
  <si>
    <t xml:space="preserve">Jogo de mangueiras (R410 / R22 / R407) alta pressão Encaixe: SAE ¼” Código: 40336 Comprimento: 90 cm Azul / Amarela / Vermelha - 1/4" x 1/4" Mangueiras de vacuo Código: 94172 Mangueira com barreira de náilon Pressão de Serviço de 56 BAR Rompimento 280 BAR Conexão 3/8” x 3/8” Comprimento: 180cm</t>
  </si>
  <si>
    <t xml:space="preserve">Conjunto de maçarico PPU: 1 Maçarico. de solda WH 201 N ,3 Extensões de solda 201 (4,6,9),1 Maleta plástica (430x320x120mm),1 Chave de boca multi. 1.1/8”,1”,3/4”,11/16”,1 Cilindro ACETILENO (1,25 kg),1 Cilindro de OXIGÊNIO (1 m3),1 Regulador MD 1,5 AC,1 Regulador MD 10 OXIGÊNIO, 4 Válvulas corta fogo, 3m Mangueira conjugada e montada, 1 Acendedor,1 Carrinho. Referência à Marca Condor.</t>
  </si>
  <si>
    <t xml:space="preserve">Cinta Térmica para Aquecimento Cilindro Fluído Refrigerante</t>
  </si>
  <si>
    <t xml:space="preserve">Filtro portátil para óleo diesel Kit De Abastecimento Diesel 220V Com Filtro E Conexões</t>
  </si>
  <si>
    <t xml:space="preserve">Escada em “V” de 5 Degraus</t>
  </si>
  <si>
    <t xml:space="preserve">Escada Articulada 4x4 de 16 Degraus</t>
  </si>
  <si>
    <t xml:space="preserve">Tenda Articulada Impermeável 03x03m  Tipo Gazebo para proteção Sol e Chuva</t>
  </si>
  <si>
    <t xml:space="preserve">Kit Solda Oxicorte Tipo PPU - Oxigênio e Acetileno</t>
  </si>
  <si>
    <t xml:space="preserve">Calibrações e Aferições</t>
  </si>
  <si>
    <t xml:space="preserve">Jogo de Ferramentas Isoladas 1000V IEC60900 com 18 Peças, contendo: - 1 Alicate universal isolado 1.000 V 8 "; - 1 Alicate corte diagonal isolado 1.000 V 6"; - 1 Alicate bico meia cana isolado 1.000 V 6"; - 5 Chaves de fenda ponta chata isolada: 3x75, 3x150, 5x150, 8x150, 8x200; - 2 Chaves de fenda ponta cruzada isolada: 3x75, 5x150; - 7 Chaves canhão isoladas: 6, 7, 8, 10, 11, 12, 13mm; - 1 Faca reta desencapadora isolada IEC 60900.</t>
  </si>
  <si>
    <t xml:space="preserve">CONJUNTO CHAVE CATRACA 3-8 COM SOQUETES VDE 28 PEÇAS 8007 B VDE. Catraca Zyklop 8007 B isolada e 100% testada individualmente para trabalho seguro até 1.000 volts.  Catraca de dentes finos com 80 dentes para um ângulo de retorno de apenas 4,5°. Soquetes de bit VDE HF 8767 B com função de retenção para parafusos TORX®, conforme especificação da Acument Intellectual Properties. Equipado com uma catraca Zyklop 8007 B VDE com alavanca de reversão, um adaptador de chave de fenda T 410 i VDE B, 14 soquetes Zyklop 8790 B, 6 soquetes de bit Zyklop 8767 B HF com função de retenção para parafusos TORX®, 4 soquetes de bit 8740 B HF com função de retenção para parafusos hexagonais e 2 extensões Zyklop (curta e longa). </t>
  </si>
  <si>
    <t xml:space="preserve">Analisador de qualidade de energia, Referência FLUKE 1775</t>
  </si>
  <si>
    <t xml:space="preserve">BROCA DE VÍDIA Nº 10</t>
  </si>
  <si>
    <t xml:space="preserve">BROCA DE VIDIA Nº 12</t>
  </si>
  <si>
    <t xml:space="preserve">BROCA DE VÍDIA Nº 8</t>
  </si>
  <si>
    <t xml:space="preserve">BROCA DE VÍDIA Nº 8, COM COMPRIMENTO DE 22 CENTÍMETRO</t>
  </si>
  <si>
    <t xml:space="preserve">MANGUEIRA JARDIM, MATERIAL: PVC E POLIÉSTER TRANÇADO, DIÂMETRO: 5/8 POL, PRESSÃO MÁXIMA: 10 BAR, COMPRIMENTO: 50 M, COR: CRISTAL, CARACTERÍSTICAS ADICIONAIS: TRÊS CAMADAS INTERMEDIARIAS DE PVC TRANSPARENTE</t>
  </si>
  <si>
    <t xml:space="preserve">Análise Crítica - Materiais – Peças, sobressalentes e materiais básicos para as manutenções preventivas</t>
  </si>
  <si>
    <t xml:space="preserve">90093/2025</t>
  </si>
  <si>
    <t xml:space="preserve">Menor Valor</t>
  </si>
  <si>
    <t xml:space="preserve">MATERIAIS CORRETIVAS - Apêdice E da Especificação Técnica </t>
  </si>
  <si>
    <t xml:space="preserve">Valor Item</t>
  </si>
  <si>
    <t xml:space="preserve">Valor Item 2</t>
  </si>
  <si>
    <t xml:space="preserve">Valor Item 3</t>
  </si>
  <si>
    <t xml:space="preserve">ABRAÇADEIRA DE NYLON 2,5X100MM, COR PRETA, COM RANHURAS</t>
  </si>
  <si>
    <t xml:space="preserve">ABRAÇADEIRA DE NYLON 3,6X150 MM, COR PRETA, COM RANHURAS</t>
  </si>
  <si>
    <t xml:space="preserve">ABRAÇADEIRA DE NYLON 4,8X300 MM, COR PRETA, COM RANHURAS</t>
  </si>
  <si>
    <t xml:space="preserve">BUCHA PARAFUSO, MATERIAL NAYLON, Nº 8</t>
  </si>
  <si>
    <t xml:space="preserve">BUCHA PARAFUSO, MATERIAL NAYLON, Nº 10</t>
  </si>
  <si>
    <t xml:space="preserve">BUCHA PARAFUSO, MATERIAL NAYLON, Nº 12</t>
  </si>
  <si>
    <t xml:space="preserve">FITA ISOLANTE, USO PROFISSIONAL, 19MM X 10 METROS, ESPESSURA: 0,19MM COR: PRETA.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</si>
  <si>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AMARELA.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</si>
  <si>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VERMELHA.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</si>
  <si>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AZUL.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</si>
  <si>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VERDE.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</si>
  <si>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BRANCA.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</si>
  <si>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CORREIA MOTOR, REFERÊNCIA AXS 26, APLICAÇÃO AR CONDICIONADO E EXAUSTORES, CARACTERÍSTICAS ADICIONAIS COM DENTES MOLDADOS</t>
  </si>
  <si>
    <t xml:space="preserve">CORREIA MOTOR, REFERÊNCIA AXS 30, APLICAÇÃO AR CONDICIONADO E EXAUSTORES, CARACTERÍSTICAS ADICIONAIS COM DENTES MOLDADOS</t>
  </si>
  <si>
    <t xml:space="preserve">CORREIA MOTOR, REFERÊNCIA AXS 32, APLICAÇÃO AR CONDICIONADO E EXAUSTORES, CARACTERÍSTICAS ADICIONAIS COM DENTES MOLDADOS</t>
  </si>
  <si>
    <t xml:space="preserve">CORREIA MOTOR, REFERÊNCIA BXS 32, APLICAÇÃO AR CONDICIONADO E EXAUSTORES, CARACTERÍSTICAS ADICIONAIS COM DENTES MOLDADOS</t>
  </si>
  <si>
    <t xml:space="preserve">CORREIA MOTOR, REFERÊNCIA BXS 33, APLICAÇÃO AR CONDICIONADO E EXAUSTORES, CARACTERÍSTICAS ADICIONAIS COM DENTES MOLDADOS</t>
  </si>
  <si>
    <t xml:space="preserve">CORREIA MOTOR, REFERÊNCIA BXS 37, APLICAÇÃO AR CONDICIONADO E EXAUSTORES, CARACTERÍSTICAS ADICIONAIS COM DENTES MOLDADOS</t>
  </si>
  <si>
    <t xml:space="preserve">CORREIA MOTOR, REFERÊNCIA BXS 38, APLICAÇÃO AR CONDICIONADO E EXAUSTORES, CARACTERÍSTICAS ADICIONAIS COM DENTES MOLDADOS</t>
  </si>
  <si>
    <t xml:space="preserve">CORREIA MOTOR, REFERÊNCIA BXS 45, APLICAÇÃO AR CONDICIONADO E EXAUSTORES, CARACTERÍSTICAS ADICIONAIS COM DENTES MOLDADOS</t>
  </si>
  <si>
    <t xml:space="preserve">CORREIA MOTOR, REFERÊNCIA BXS 47, APLICAÇÃO AR CONDICIONADO E EXAUSTORES, CARACTERÍSTICAS ADICIONAIS COM DENTES MOLDADOS</t>
  </si>
  <si>
    <t xml:space="preserve">GÁS REFRIGERANTE R141B PARA LIMPEZA EM SISTEMAS DE REFRIGERAÇÃO, CILINDRO COM 13,6 KG</t>
  </si>
  <si>
    <t xml:space="preserve">GÁS REFRIGERANTE,TIPO 134A, APLICAÇÃO SISTEMA DE AR CONDICIONADO CENTRAL, CILINDRO COM 13,6 KG</t>
  </si>
  <si>
    <t xml:space="preserve">ROLAMENTO DE ESFERA, TIPO USO MÁQUINAS EM GERAL, REFERÊNCIA FABRICANTE 6205-ZZ, CARACTERÍSTICAS ADICIONAIS: FIXO DE UMA CARREIRA DE ESFERAS BLINDADO, DIÂMETRO INTERNO 25 MM, DIÂMETRO EXTERNO 52 MM, LARGURA 15 MM</t>
  </si>
  <si>
    <t xml:space="preserve">ROLAMENTO DE ESFERA, TIPO USO MÁQUINAS EM GERAL, REFERÊNCIA FABRICANTE 6206-ZZ, CARACTERÍSTICAS ADICIONAIS: FIXO DE UMA CARREIRA DE ESFERAS BLINDADO, DIÂMETRO INTERNO 30 MM, DIÂMETRO EXTERNO 62 MM, LARGURA 16 MM</t>
  </si>
  <si>
    <t xml:space="preserve">ROLAMENTO DE ESFERA, TIPO USO MÁQUINAS EM GERAL, REFERÊNCIA FABRICANTE 6209-2Z, CARACTERÍSTICAS ADICIONAIS: FIXO DE UMA CARREIRA DE ESFERAS BLINDADO, DIÂMETRO INTERNO 45 MM, DIÂMETRO EXTERNO 85 MM, LARGURA 19 MM</t>
  </si>
  <si>
    <t xml:space="preserve">ROLAMENTO DE ESFERA, TIPO USO MÁQUINAS EM GERAL, REFERÊNCIA FABRICANTE 6309-2Z, CARACTERÍSTICAS ADICIONAIS: RÍGIDO DE UMA CARREIRA DE ESFERAS TAMPADO EM AMBOS OS LADOS, DIÂMETRO INTERNO 45 MM, DIÂMETRO EXTERNO 100 MM, LARGURA 45 MM</t>
  </si>
  <si>
    <t xml:space="preserve">ROLAMENTO DE ESFERA, TIPO USO MÁQUINAS EM GERAL, REFERÊNCIA FABRICANTE 6312-2Z, CARACTERÍSTICAS ADICIONAIS: RÍGIDO DE UMA CARREIRA DE ESFERAS TAMPADO EM AMBOS OS LADOS, DIÂMETRO INTERNO 60 MM, DIÂMETRO EXTERNO 130 MM, LARGURA 31 MM</t>
  </si>
  <si>
    <t xml:space="preserve">ROLAMENTO DE ESFERA, TIPO USO MÁQUINAS EM GERAL, REFERÊNCIA FABRICANTE 6312-ZZ-C3, CARACTERÍSTICAS ADICIONAIS: FIXO DE UMA CARREIRA DE ESFERAS BLINDADO, DIÂMETRO INTERNO 60 MM, DIÂMETRO EXTERNO 130 MM, LARGURA 31 MM</t>
  </si>
  <si>
    <t xml:space="preserve">ROLAMENTO DE ESFERA, TIPO USO AR CONDICIONADO E EXAUSTORES, REFERÊNCIA FABRICANTE GRAE 25 NPPB</t>
  </si>
  <si>
    <t xml:space="preserve">ROLAMENTO DE ESFERA, TIPO USO AR CONDICIONADO E EXAUSTORES, REFERÊNCIA FABRICANTE GRAE 30 NPPB</t>
  </si>
  <si>
    <t xml:space="preserve">ÓLEO MINERAL PARA BOMBA DE VÁCUO, RECIPIENTE COM 1 LITRO</t>
  </si>
  <si>
    <t xml:space="preserve">PARAFUSO TIPO SEXTAVADO EM AÇO CARBONO. 5/16 POLEGADA X 75MM, COM ROSCA SOBERBA ,COM ARRUELA LISA,</t>
  </si>
  <si>
    <t xml:space="preserve">SUPORTE GALVANIZADO PARA CONDENSADORA DE SPLIT DE 12.000 BTU’S</t>
  </si>
  <si>
    <t xml:space="preserve">SUPORTE GALVANIZADO PARA CONDENSADORA DE SPLIT DE 30.000 BTU’S</t>
  </si>
  <si>
    <t xml:space="preserve">SUPORTE GALVANIZADO PARA CONDENSADORA DE SPLIT DE 60.000 BTU’S</t>
  </si>
  <si>
    <t xml:space="preserve">TUBO COBRE, TIPO: FLEXÍVEL SEM COSTURA, APLICAÇÃO: AR CONDICIONADO, DIÂMETRO NOMINAL: 1/4 POL, ROLO: 15 METROS</t>
  </si>
  <si>
    <t xml:space="preserve">TUBO COBRE, TIPO: FLEXÍVEL SEM COSTURA, APLICAÇÃO: AR CONDICIONADO, DIÂMETRO NOMINAL: 3/8 POL, ROLO: 15 METROS</t>
  </si>
  <si>
    <t xml:space="preserve">TUBO COBRE, TIPO: FLEXÍVEL SEM COSTURA, APLICAÇÃO: AR CONDICIONADO, DIÂMETRO NOMINAL: 1/2 POL, ROLO: 15 METROS</t>
  </si>
  <si>
    <t xml:space="preserve">TUBO COBRE, TIPO: FLEXÍVEL SEM COSTURA, APLICAÇÃO: AR CONDICIONADO, DIÂMETRO NOMINAL: 5/8 POL, ROLO: 15 METROS</t>
  </si>
  <si>
    <t xml:space="preserve">REFIL GÁS MAP 400G PARA MAÇARICO PORTÁTIL.</t>
  </si>
  <si>
    <t xml:space="preserve">PARAFUSO CABEÇA DE PANELA CHIPBOARD, FLANGEADO PHILIPS, 5,0 X 50MM</t>
  </si>
  <si>
    <t xml:space="preserve">TERMINAL ELÉTRICO, MATERIAL: COBRE ESTANHADO, TIPO: PRÉ-ISOLADO, REVESTIMENTO: PVC, APLICAÇÃO: CABO ELÉTRICO, LINGUETA: FORQUILHA/GARFO, SEÇÃO NOMINAL CONDUTOR: 1,5 MM² (VERMELHO) pct com 100</t>
  </si>
  <si>
    <t xml:space="preserve">TERMINAL ELÉTRICO, MATERIAL: COBRE ESTANHADO, TIPO: PRÉ-ISOLADO, REVESTIMENTO: PVC, APLICAÇÃO: CABO ELÉTRICO, LINGUETA: FORQUILHA/GARFO, SEÇÃO NOMINAL CONDUTOR: 2,5 MM² (AZUL)</t>
  </si>
  <si>
    <t xml:space="preserve">TERMINAL ELÉTRICO, MATERIAL: COBRE ESTANHADO, TIPO: PRÉ-ISOLADO, REVESTIMENTO: PVC, APLICAÇÃO: CABO ELÉTRICO, LINGUETA: FORQUILHA/GARFO, SEÇÃO NOMINAL CONDUTOR: 4,0 MM² (AMARELO)</t>
  </si>
  <si>
    <t xml:space="preserve">VARETA DE SOLDA FOSCOPER 2,4MM X 46CM</t>
  </si>
  <si>
    <t xml:space="preserve">Gás comprimido tipo acetileno, aspecto físico: incolor, odor de alho, inflamável, fórmula química: C2H2, massa molecular: 26,04 g/mol, grau de pureza: teor mín. 99% v/v, número de referência química: cas 74-86-2, característica adicional: grau analítico, aquisição em cilindro de 1Kg.</t>
  </si>
  <si>
    <t xml:space="preserve">CONJUNTO COM 3 MANGUEIRAS R410A, COMPRIMENTO 90 CM, CONEXÕES DE 1/4" (SERVIÇO) E 5/16" (ALTA E BAIXA) – SAE PARA USO EM REFRIGERAÇÃO</t>
  </si>
  <si>
    <t xml:space="preserve">GÁS REFRIGERANTE, TIPO:R-407C, APLICAÇÃO: SISTEMA DE AR CONDICIONADO, CILINDRO: 11,35KG</t>
  </si>
  <si>
    <t xml:space="preserve">FILTRO SISTEMA REFRIGERAÇÃO/EXAUSTÃO, MATERIAL ELEMENTO FILTRANTE MANTA DE POLIÉSTER, M2, TIPO CLASSE FILTRANTE: G4</t>
  </si>
  <si>
    <t xml:space="preserve">KIT PLACA UNIVERSAL COM CONTROLE REMOTO PARA AR SPLIT HI WALL 220V. O EQUIPAMENTO DEVE POSSUIR SENSOR DE TEMPERATURA AMBIENTE, SENSOR DE SERPENTINA, FUNCÃO RESTART, SLEEP, TIMER E SWING.</t>
  </si>
  <si>
    <t xml:space="preserve">TUBO COBRE, TIPO: FLEXÍVEL SEM COSTURA, APLICAÇÃO: AR CONDICIONADO, DIÂMETRO NOMINAL: 3/4 POL, ROLO: 15 METROS</t>
  </si>
  <si>
    <t xml:space="preserve">TUBO COBRE, TIPO: FLEXÍVEL SEM COSTURA, APLICAÇÃO: AR CONDICIONADO, DIÂMETRO NOMINAL: 7/8 POL, ROLO: 15 METROS</t>
  </si>
  <si>
    <t xml:space="preserve">TUBO COBRE, TIPO: RÍGIDO SEM COSTURA, APLICAÇÃO: AR CONDICIONADO, DIÂMETRO NOMINAL: 1 1/8 POL, UNIDADE EM METROS</t>
  </si>
  <si>
    <t xml:space="preserve">FILTRO SISTEMA REFRIGERAÇÃO/EXAUSTÃO, MATERIAL ELEMENTO FILTRANTE MANTA DE POLIÉSTER, EM M2, TIPO CLASSE FILTRANTE: G3</t>
  </si>
  <si>
    <t xml:space="preserve">DISJUNTOR BAIXA TENSÃO, FUNCIONAMENTO: TERMOMAGNÉTICO, TENSÃO MÁXIMA OPERAÇÃO: 127/220V, CORRENTE NOMINAL: 10A, NÚMERO DE FASES: MONOPOLAR, CURVA DE DISPARO: C, APLICAÇÃO: INSTALAÇÕES ELÉTRICAS, PADRÃO:DIN</t>
  </si>
  <si>
    <t xml:space="preserve">DISJUNTOR BAIXA TENSÃO, FUNCIONAMENTO: TERMOMAGNÉTICO, TENSÃO MÁXIMA OPERAÇÃO: 127/220V, CORRENTE NOMINAL: 16A, NÚMERO DE FASES: MONOPOLAR, CURVA DE DISPARO: C, APLICAÇÃO: INSTALAÇÕES ELÉTRICAS, PADRÃO:DIN</t>
  </si>
  <si>
    <t xml:space="preserve">DISJUNTOR BAIXA TENSÃO, FUNCIONAMENTO: TERMOMAGNÉTICO, TENSÃO MÁXIMA OPERAÇÃO: 127/220V, CORRENTE NOMINAL: 25A, NÚMERO DE FASES: MONOPOLAR, CURVA DE DISPARO: C, APLICAÇÃO: INSTALAÇÕES ELÉTRICAS, PADRÃO:DIN</t>
  </si>
  <si>
    <t xml:space="preserve">DISJUNTOR BAIXA TENSÃO, FUNCIONAMENTO: TERMOMAGNÉTICO, TENSÃO MÁXIMA OPERAÇÃO: 127/220V, CORRENTE NOMINAL: 32A, NÚMERO DE FASES: TRIPOLAR, CURVA DE DISPARO: C, APLICAÇÃO: INSTALAÇÕES ELÉTRICAS, PADRÃO:DIN</t>
  </si>
  <si>
    <t xml:space="preserve">DISJUNTOR BAIXA TENSÃO, FUNCIONAMENTO: TERMOMAGNÉTICO, TENSÃO MÁXIMA OPERAÇÃO: 127/220V, CORRENTE NOMINAL: 40A, NÚMERO DE FASES: TRIPOLAR, CURVA DE DISPARO: C, APLICAÇÃO: INSTALAÇÕES ELÉTRICAS, PADRÃO:DIN</t>
  </si>
  <si>
    <t xml:space="preserve">DISJUNTOR BAIXA TENSÃO, FUNCIONAMENTO: TERMOMAGNÉTICO, TENSÃO MÁXIMA OPERAÇÃO: 127/220V, CORRENTE NOMINAL: 63A, NÚMERO DE FASES: TRIPOLAR, CURVA DE DISPARO: C, APLICAÇÃO: INSTALAÇÕES ELÉTRICAS, PADRÃO:DIN</t>
  </si>
  <si>
    <t xml:space="preserve">GÁS REFRIGERANTE,TIPO R410A, APLICAÇÃO SISTEMA DE AR CONDICIONADO CENTRAL, CILINDRO COM 11,35 KG</t>
  </si>
  <si>
    <t xml:space="preserve">ESPUMA MATERIAL: POLIURETANO ASPECTO FÍSICO SPRAY APLICAÇÃO: VEDAÇÃO DE SUPERFICIE LISAS E POROSAS</t>
  </si>
  <si>
    <t xml:space="preserve">PERFIL METAL FERROSO 2m x 1m 0,5mm</t>
  </si>
  <si>
    <t xml:space="preserve">GÁS REFRIGERANTE TIPO R32 APRESENTAÇÃO BOTIJA DE 3 KG ELEMENTO BÁSICO ODPZERO</t>
  </si>
  <si>
    <t xml:space="preserve">TUBO MULTICAMADA PEX GAS, DN *16* MM</t>
  </si>
  <si>
    <t xml:space="preserve">M</t>
  </si>
  <si>
    <t xml:space="preserve">Cabo elétrico flexível tipo PP. Formação condutor 4 X 1,5 mm2. Material do condutor: cobre. Aquisição em metro.</t>
  </si>
  <si>
    <t xml:space="preserve">Cabo elétrico flexível tipo PP. Formação condutor 4 X 2,5 mm2. Material do condutor: cobre. Aquisição em metro.</t>
  </si>
  <si>
    <t xml:space="preserve">Cabo elétrico flexível tipo PP. Formação condutor 4 X 4mm2. Material do condutor: cobre. Aquisição em metro.</t>
  </si>
  <si>
    <t xml:space="preserve">Cabo elétrico flexível tipo PP. Formação condutor 4 X 10mm2. Material do condutor: cobre. Aquisição em metro.</t>
  </si>
  <si>
    <t xml:space="preserve">Cabo elétrico flexível tipo PP. Formação condutor 5 X 2,5mm2. Material do condutor: cobre. Aquisição em metro.</t>
  </si>
  <si>
    <t xml:space="preserve">Gás nitrogênio comprimido. aspecto físico: inerte, incolor, inodoro. fórmula química: N2, massa molecular 28,96 g/mol. grau de pureza teor mínimo de 99,999%. característica adicional: grau analítico, número de referência química cas 7727-37-9. recarga de cilindro de 10 m³. aquisição por m3</t>
  </si>
  <si>
    <t xml:space="preserve">CAPACITOR DE FASE 1µF, ± 5%, 450VAC, COM 4 TERMINAIS, FORMATO RETANGULAR.</t>
  </si>
  <si>
    <t xml:space="preserve">CAPACITOR DE FASE 1,5µF, ± 5%, 450VAC, COM 4 TERMINAIS, FORMATO RETANGULAR.</t>
  </si>
  <si>
    <t xml:space="preserve">CAPACITOR DE FASE 2µF, ± 5%, 450VAC, COM 4 TERMINAIS, FORMATO RETANGULAR.</t>
  </si>
  <si>
    <t xml:space="preserve">CAPACITOR DE FASE 2,5µF, ± 5%, 450VAC, COM 4 TERMINAIS, FORMATO RETANGULAR.</t>
  </si>
  <si>
    <t xml:space="preserve">CAPACITOR DE FASE 3µF, ± 5%, 450VAC, COM 4 TERMINAIS, FORMATO RETANGULAR.</t>
  </si>
  <si>
    <t xml:space="preserve">CAPACITOR DE FASE 3,5µF, ± 5%, 450VAC, COM 4 TERMINAIS, FORMATO RETANGULAR.</t>
  </si>
  <si>
    <t xml:space="preserve">CAPACITOR DE FASE 4µF, ± 5%, 450VAC, COM 4 TERMINAIS, FORMATO RETANGULAR.</t>
  </si>
  <si>
    <t xml:space="preserve">CAPACITOR DE FASE 4,5µF, ± 5%, 450VAC, COM 4 TERMINAIS, FORMATO RETANGULAR.</t>
  </si>
  <si>
    <t xml:space="preserve">CAPACITOR DE FASE 5µF, ± 5%, 450VAC, COM 4 TERMINAIS, FORMATO RETANGULAR.</t>
  </si>
  <si>
    <t xml:space="preserve">CAPACITOR DE FASE 6µF, ± 5%, 450VAC, COM 4 TERMINAIS, FORMATO RETANGULAR.</t>
  </si>
  <si>
    <t xml:space="preserve">CAPACITOR DE FASE 8µF, ± 5%, 450VAC, COM 4 TERMINAIS, FORMATO RETANGULAR.</t>
  </si>
  <si>
    <t xml:space="preserve">CAPACITOR DE FASE 10µF, ± 5%, 450VAC, COM 4 TERMINAIS, FORMATO RETANGULAR.</t>
  </si>
  <si>
    <t xml:space="preserve">CAPACITOR DE FASE 15µF, ± 5%, 450VAC, COM 4 TERMINAIS, FORMATO RETANGULAR.</t>
  </si>
  <si>
    <t xml:space="preserve">CAPACITOR DE PARTIDA 20µF, ± 5%, 450VAC, COM TERMINAIS E CORPO EM ALUMÍNIO.</t>
  </si>
  <si>
    <t xml:space="preserve">CAPACITOR DE PARTIDA 25µF, ± 5%, 450VAC, COM TERMINAIS E CORPO EM ALUMÍNIO.</t>
  </si>
  <si>
    <t xml:space="preserve">CAPACITOR DE PARTIDA 30µF, ± 5%, 450VAC, COM TERMINAIS E CORPO EM ALUMÍNIO.</t>
  </si>
  <si>
    <t xml:space="preserve">CAPACITOR DE PARTIDA 35µF, ± 5%, 450VAC, COM TERMINAIS E CORPO EM ALUMÍNIO.</t>
  </si>
  <si>
    <t xml:space="preserve">CAPACITOR DE PARTIDA 40µF, ± 5%, 450VAC, COM TERMINAIS E CORPO EM ALUMÍNIO.</t>
  </si>
  <si>
    <t xml:space="preserve">CAPACITOR DE PARTIDA 45µF, ± 5%, 450VAC, COM TERMINAIS E CORPO EM ALUMÍNIO.</t>
  </si>
  <si>
    <t xml:space="preserve">CAPACITOR DE PARTIDA 50µF, ± 5%, 450VAC, COM TERMINAIS E CORPO EM ALUMÍNIO.</t>
  </si>
  <si>
    <t xml:space="preserve">CAPACITOR DE PARTIDA 55µF, ± 5%, 450VAC, COM TERMINAIS E CORPO EM ALUMÍNIO.</t>
  </si>
  <si>
    <t xml:space="preserve">CAPACITOR DE PARTIDA 60µF, ± 5%, 450VAC, COM TERMINAIS E CORPO EM ALUMÍNIO.</t>
  </si>
  <si>
    <t xml:space="preserve">CURVA 90º DE COBRE ½”</t>
  </si>
  <si>
    <t xml:space="preserve">CURVA 90º DE COBRE 3/4“</t>
  </si>
  <si>
    <t xml:space="preserve">CURVA 90º DE COBRE 3/8’</t>
  </si>
  <si>
    <t xml:space="preserve">CURVA 90º DE COBRE 5/8”</t>
  </si>
  <si>
    <t xml:space="preserve">CURVA DE PVC RÍGIDO ¾”</t>
  </si>
  <si>
    <t xml:space="preserve">CURVA TIPO "S" DE COBRE ½'</t>
  </si>
  <si>
    <t xml:space="preserve">CURVA TIPO "S" DE COBRE 3/8'</t>
  </si>
  <si>
    <t xml:space="preserve">CURVA TIPO "S" DE COBRE 5/8'</t>
  </si>
  <si>
    <t xml:space="preserve">PORCA FLANGE REFORÇADA SAE LATÃO USINADA 1/4” PARA TUBO DE COBRE REFRIGERAÇÃO</t>
  </si>
  <si>
    <t xml:space="preserve">PORCA FLANGE REFORÇADA SAE LATÃO USINADA 3/8” PARA TUBO DE COBRE REFRIGERAÇÃO</t>
  </si>
  <si>
    <t xml:space="preserve">PORCA FLANGE REFORÇADA SAE LATÃO USINADA 1/2” PARA TUBO DE COBRE REFRIGERAÇÃO</t>
  </si>
  <si>
    <t xml:space="preserve">PORCA FLANGE REFORÇADA SAE LATÃO USINADA 5/8” PARA TUBO DE COBRE REFRIGERAÇÃO</t>
  </si>
  <si>
    <t xml:space="preserve">UNIÃO REDUTORA 3/8” X 1/4” PARA TUBO DE COBRE REFRIGERAÇÃO</t>
  </si>
  <si>
    <t xml:space="preserve">SOLDA FRIA PARA TUBOS DE ALUMINIO, COBRE E LATÃO PARA USO EM REFRIGERAÇÃO, EMBALAGEM COM 15G</t>
  </si>
  <si>
    <t xml:space="preserve">ISOTUBO (TUBO ISOLANTE TÉRMICO) ½’, PEÇA COM 2 METROS</t>
  </si>
  <si>
    <t xml:space="preserve">ISOTUBO (TUBO ISOLANTE TÉRMICO) ¼’, PEÇA COM 2 METROS</t>
  </si>
  <si>
    <t xml:space="preserve">ISOTUBO (TUBO ISOLANTE TÉRMICO) 3/8’, PEÇA COM 2 METROS</t>
  </si>
  <si>
    <t xml:space="preserve">ISOTUBO (TUBO ISOLANTE TÉRMICO) 5/8’, PEÇA COM 2 METROS</t>
  </si>
  <si>
    <t xml:space="preserve">LUVA DE COBRE ½”</t>
  </si>
  <si>
    <t xml:space="preserve">LUVA DE COBRE 3/8”</t>
  </si>
  <si>
    <t xml:space="preserve">LUVA DE COBRE ¾”</t>
  </si>
  <si>
    <t xml:space="preserve">LUVA DE COBRE 5/8”</t>
  </si>
  <si>
    <t xml:space="preserve">LUVA DE PVC RÍGIDO ¾”</t>
  </si>
  <si>
    <t xml:space="preserve">VÁLVULA TIPO BOLA 1/4” PARA MANIFOLD, VACUÔMETRO E BOMBA DE VÁCUO PARA USO EM REFRIGERAÇÃO</t>
  </si>
  <si>
    <t xml:space="preserve">R$2,399,96</t>
  </si>
  <si>
    <t xml:space="preserve">UNIÃO 1/4” X 1/4” PARA TUBO DE COBRE REFRIGERAÇÃO</t>
  </si>
  <si>
    <t xml:space="preserve">UNIÃO 3/8” X 3/8” PARA TUBO DE COBRE REFRIGERAÇÃO</t>
  </si>
  <si>
    <t xml:space="preserve">UNIÃO 1/2” X 1/2” PARA TUBO DE COBRE REFRIGERAÇÃO</t>
  </si>
  <si>
    <t xml:space="preserve">UNIÃO 5/8” X 5/8” PARA TUBO DE COBRE REFRIGERAÇÃO</t>
  </si>
  <si>
    <t xml:space="preserve">MANTA FILTRANTE DO TIPO G4. ROLO COM 20 METROS. LARGURA 140CM</t>
  </si>
  <si>
    <t xml:space="preserve">Fita de pvc para sistemas de climatização. medidas: 100 mm x 10 m.</t>
  </si>
  <si>
    <t xml:space="preserve">COMPRESSOR DO TIPO SCROLL 7,5TR PARA GÁS R410A 380VOLTS TRIFÁSICO.</t>
  </si>
  <si>
    <t xml:space="preserve">COMPRESSOR DO TIPO SCROLL 5TR PARA GÁS R410A 380VOLTS TRIFÁSICO</t>
  </si>
  <si>
    <t xml:space="preserve">COMPRESSOR DO TIPO SCROLL 5TR PARA GÁS R410A 220VOLTS TRIFÁSICO</t>
  </si>
  <si>
    <t xml:space="preserve">COMPRESSOR DO TIPO SCROLL 7,5TR PARA GÁS R410A 220VOLTS TRIFÁSICO</t>
  </si>
  <si>
    <t xml:space="preserve">COMPRESSOR DO TIPO SCROLL 15TR PARA GÁS R410A 220VOLTS TRIFÁSICO</t>
  </si>
  <si>
    <t xml:space="preserve">Controlador de processo/atuador para válvula de três vias para fancoil referencia: ta 35m-24. 24vac; 4 terminais.</t>
  </si>
  <si>
    <t xml:space="preserve">MOTOR DE VENTILADOR DE UNIDADE CONDENSADORA PARA CONDICIONADOR DE AR TIPO SPLIT 12.000 BTU'S</t>
  </si>
  <si>
    <t xml:space="preserve">MOTOR DE VENTILADOR DE UNIDADE CONDENSADORA PARA CONDICIONADOR DE AR TIPO SPLIT 18.000 BTU'S</t>
  </si>
  <si>
    <t xml:space="preserve">MOTOR DE VENTILADOR DE UNIDADE CONDENSADORA PARA CONDICIONADOR DE AR TIPO SPLIT 36.000 BTU'S</t>
  </si>
  <si>
    <t xml:space="preserve">MOTOR DE VENTILADOR DE UNIDADE CONDENSADORA PARA CONDICIONADOR DE AR TIPO SPLIT 60.000 BTU'S</t>
  </si>
  <si>
    <t xml:space="preserve">Terminal de Cobre à Compressão (um furo / barril curto), ESTANHADO – 25MM²</t>
  </si>
  <si>
    <t xml:space="preserve">Terminal de Cobre à Compressão (um furo / barril curto), ESTANHADO – 35MM²</t>
  </si>
  <si>
    <t xml:space="preserve">Terminal de Cobre à Compressão (um furo / barril curto), ESTANHADO – 50MM²</t>
  </si>
  <si>
    <t xml:space="preserve">Terminal de Cobre à Compressão (um furo / barril curto), ESTANHADO – 70MM²</t>
  </si>
  <si>
    <t xml:space="preserve">Terminal de Cobre à Compressão (um furo / barril curto), ESTANHADO – 95MM²</t>
  </si>
  <si>
    <t xml:space="preserve">Terminal de Cobre à Compressão (um furo / barril curto), ESTANHADO – 120MM²</t>
  </si>
  <si>
    <t xml:space="preserve">Terminal Tubular Ilhós Pré-Isolado 1,5MM²</t>
  </si>
  <si>
    <t xml:space="preserve">Terminal Tubular Ilhós Pré-Isolado 2,5MM²</t>
  </si>
  <si>
    <t xml:space="preserve">Terminal Tubular Ilhós Pré-Isolado 4,0MM²</t>
  </si>
  <si>
    <t xml:space="preserve">Terminal Tubular Ilhós Pré-Isolado 6,0MM²</t>
  </si>
  <si>
    <t xml:space="preserve">Elo Fusível Distribuição 15KV, Corrente 30K</t>
  </si>
  <si>
    <t xml:space="preserve">Elo Fusível Distribuição 15KV, Corrente 25K</t>
  </si>
  <si>
    <t xml:space="preserve">Elo Fusível Distribuição 15KV, Corrente 10K</t>
  </si>
  <si>
    <t xml:space="preserve">Elo Fusível Distribuição 15KV, Corrente 6K</t>
  </si>
  <si>
    <t xml:space="preserve">Mufla Terminal 6-24Kv, 70 mm², uso externo, referência KIT Acessórios TPK01-E</t>
  </si>
  <si>
    <t xml:space="preserve">Mufla Terminal 6-24Kv, 70 mm², uso interno, referência KIT Acessórios TPK01-I</t>
  </si>
  <si>
    <t xml:space="preserve">Kit de emenda 12/20KV, 16-95mm², referência KIT Acessórios TPK01-I SC 20-95 (Emenda Compact)</t>
  </si>
  <si>
    <t xml:space="preserve">* Valor diluído em 30 meses de execução contratual.</t>
  </si>
  <si>
    <t xml:space="preserve">INFRAESTRUTURA</t>
  </si>
  <si>
    <t xml:space="preserve">Valor Item Anual</t>
  </si>
  <si>
    <t xml:space="preserve">Container ou Similar</t>
  </si>
  <si>
    <t xml:space="preserve">Instalação e Manutenção Anual</t>
  </si>
  <si>
    <t xml:space="preserve">Comunicação Móvel</t>
  </si>
  <si>
    <t xml:space="preserve">Mensalidade</t>
  </si>
  <si>
    <t xml:space="preserve">Internet</t>
  </si>
  <si>
    <t xml:space="preserve">SUBCONTRATAÇÕES</t>
  </si>
  <si>
    <t xml:space="preserve">Lavagem Tanques (a cada 3 anos)</t>
  </si>
  <si>
    <t xml:space="preserve">Análise do Ar (10 pontos de coleta e análise por semestre)</t>
  </si>
  <si>
    <t xml:space="preserve">Fonte: composição da CODEVASF</t>
  </si>
  <si>
    <t xml:space="preserve">DESLOCAMENTOS</t>
  </si>
  <si>
    <t xml:space="preserve">Tabela FIPE – Out 2025</t>
  </si>
  <si>
    <t xml:space="preserve">VEICULO PICKUP 4X4 DIESEL</t>
  </si>
  <si>
    <t xml:space="preserve">Modelo</t>
  </si>
  <si>
    <t xml:space="preserve">Cód FIPE</t>
  </si>
  <si>
    <t xml:space="preserve">Valor Novo</t>
  </si>
  <si>
    <t xml:space="preserve">Valor Usado 2021</t>
  </si>
  <si>
    <t xml:space="preserve">Depreciação mensal do equipamento</t>
  </si>
  <si>
    <t xml:space="preserve">NISSAN – FRONTIER</t>
  </si>
  <si>
    <t xml:space="preserve">023161-4</t>
  </si>
  <si>
    <t xml:space="preserve">A1</t>
  </si>
  <si>
    <t xml:space="preserve">Preço de Aquisição</t>
  </si>
  <si>
    <t xml:space="preserve">TOYOTA – HILUX</t>
  </si>
  <si>
    <t xml:space="preserve">002015-0</t>
  </si>
  <si>
    <t xml:space="preserve">A2</t>
  </si>
  <si>
    <t xml:space="preserve">Tempo previsto de vida útil (meses)</t>
  </si>
  <si>
    <t xml:space="preserve">MITSUBISHI – L200</t>
  </si>
  <si>
    <t xml:space="preserve">022195-3</t>
  </si>
  <si>
    <t xml:space="preserve">A3</t>
  </si>
  <si>
    <t xml:space="preserve">Previsão de recup. Na venda do bem usado</t>
  </si>
  <si>
    <t xml:space="preserve">FIAT - TORO</t>
  </si>
  <si>
    <t xml:space="preserve">001487-7</t>
  </si>
  <si>
    <t xml:space="preserve">A4</t>
  </si>
  <si>
    <t xml:space="preserve">Custo mensal [A1-(A3xA1)]/A2</t>
  </si>
  <si>
    <t xml:space="preserve">Juros pelo Capital empregado</t>
  </si>
  <si>
    <t xml:space="preserve">Valor Médio:</t>
  </si>
  <si>
    <t xml:space="preserve">B1</t>
  </si>
  <si>
    <t xml:space="preserve">Taxa mensal de Juros</t>
  </si>
  <si>
    <t xml:space="preserve">B2</t>
  </si>
  <si>
    <t xml:space="preserve">Juros s/depreciação/aluguel (B1xA4)</t>
  </si>
  <si>
    <t xml:space="preserve">Conservação e manutenção</t>
  </si>
  <si>
    <t xml:space="preserve">C1</t>
  </si>
  <si>
    <t xml:space="preserve">Taxa de gastos s/a deprec. Inc. seguros (%)</t>
  </si>
  <si>
    <t xml:space="preserve">C2</t>
  </si>
  <si>
    <t xml:space="preserve">Incidência mensal (C1xA4)</t>
  </si>
  <si>
    <t xml:space="preserve">Combustível</t>
  </si>
  <si>
    <t xml:space="preserve">D1</t>
  </si>
  <si>
    <t xml:space="preserve">Média mensal de quilômetro por veículo</t>
  </si>
  <si>
    <t xml:space="preserve">D2</t>
  </si>
  <si>
    <t xml:space="preserve">Preço do litro de combustível</t>
  </si>
  <si>
    <t xml:space="preserve">D3</t>
  </si>
  <si>
    <t xml:space="preserve">Quilômetros rodados com um litro combustivel</t>
  </si>
  <si>
    <t xml:space="preserve">D4</t>
  </si>
  <si>
    <t xml:space="preserve">Combustivel (D1/D3)*D2</t>
  </si>
  <si>
    <t xml:space="preserve">Lubrificantes e Filtros</t>
  </si>
  <si>
    <t xml:space="preserve">E1</t>
  </si>
  <si>
    <t xml:space="preserve">Quilometragem do Contrato (Anual)</t>
  </si>
  <si>
    <t xml:space="preserve">E2</t>
  </si>
  <si>
    <t xml:space="preserve">Franquia por troca de óleo (km)</t>
  </si>
  <si>
    <t xml:space="preserve">E3</t>
  </si>
  <si>
    <t xml:space="preserve">Preço do litro de óleo</t>
  </si>
  <si>
    <t xml:space="preserve">E4</t>
  </si>
  <si>
    <t xml:space="preserve">Quantidade de litros de óleo por troca</t>
  </si>
  <si>
    <t xml:space="preserve">E5</t>
  </si>
  <si>
    <t xml:space="preserve">Quantidade de dias do Contrato</t>
  </si>
  <si>
    <t xml:space="preserve">E6</t>
  </si>
  <si>
    <t xml:space="preserve">Lubrificantes E = (E1*E3*E4*30)/E2*E5</t>
  </si>
  <si>
    <t xml:space="preserve">Pneus</t>
  </si>
  <si>
    <t xml:space="preserve">F1</t>
  </si>
  <si>
    <t xml:space="preserve">F2</t>
  </si>
  <si>
    <t xml:space="preserve">Vida do Pneu em quilômetros</t>
  </si>
  <si>
    <t xml:space="preserve">F3</t>
  </si>
  <si>
    <t xml:space="preserve">Quantidade de pneus</t>
  </si>
  <si>
    <t xml:space="preserve">F4</t>
  </si>
  <si>
    <t xml:space="preserve">Preço do Pneu</t>
  </si>
  <si>
    <t xml:space="preserve">F5</t>
  </si>
  <si>
    <t xml:space="preserve">Quantidade de dias do contrato</t>
  </si>
  <si>
    <t xml:space="preserve">F6</t>
  </si>
  <si>
    <t xml:space="preserve">Pneus = (F1*F3*F4*30)/(F2*F5)</t>
  </si>
  <si>
    <t xml:space="preserve">Custo Direto p/ km Rodado</t>
  </si>
  <si>
    <t xml:space="preserve">Custo Kilometro Rodado</t>
  </si>
  <si>
    <t xml:space="preserve">DESLOCAMENTOS E CORRETIVAS FORA DE SEDE</t>
  </si>
  <si>
    <t xml:space="preserve">Localidade</t>
  </si>
  <si>
    <t xml:space="preserve">Distância em km
( ida + volta)</t>
  </si>
  <si>
    <t xml:space="preserve">Nº Anual de 
Deslocamentos</t>
  </si>
  <si>
    <t xml:space="preserve">Nº Técnicos por corretiva</t>
  </si>
  <si>
    <t xml:space="preserve">Nº Anual de
Diárias por técnico</t>
  </si>
  <si>
    <t xml:space="preserve">Valor Custo Unitário
do Kilometro Rodado</t>
  </si>
  <si>
    <t xml:space="preserve">Idenização para despesas
Alimentação e Hospedagem</t>
  </si>
  <si>
    <t xml:space="preserve">Total Anual</t>
  </si>
  <si>
    <t xml:space="preserve">Total Mensal</t>
  </si>
  <si>
    <t xml:space="preserve">DTCEA-LP</t>
  </si>
  <si>
    <t xml:space="preserve">DTCEA-PS</t>
  </si>
  <si>
    <t xml:space="preserve">EACEA-HKR</t>
  </si>
  <si>
    <t xml:space="preserve">EACEA-BRR</t>
  </si>
  <si>
    <t xml:space="preserve">EACEA-HIL</t>
  </si>
  <si>
    <t xml:space="preserve">EACEA-VCO</t>
  </si>
  <si>
    <t xml:space="preserve">EACEA-HAR</t>
  </si>
  <si>
    <t xml:space="preserve">EACEA-HLE</t>
  </si>
  <si>
    <t xml:space="preserve">EACEA-HSR</t>
  </si>
  <si>
    <t xml:space="preserve">DTCEA-SV</t>
  </si>
  <si>
    <t xml:space="preserve">MENSAL POR POSTO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</si>
</sst>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[$R$ -416]#,##0.00"/>
    <numFmt numFmtId="166" formatCode="0.00%"/>
    <numFmt numFmtId="167" formatCode="0%"/>
    <numFmt numFmtId="168" formatCode="#,##0.00\ ;#,##0.00\ ;\-#\ ;@\ "/>
    <numFmt numFmtId="169" formatCode="0.00"/>
    <numFmt numFmtId="170" formatCode="dd/mm/yy"/>
    <numFmt numFmtId="171" formatCode="[$R$-416]\ #,##0.00;[RED]\-[$R$-416]\ #,##0.00"/>
    <numFmt numFmtId="172" formatCode="dd/mm/yyyy"/>
    <numFmt numFmtId="173" formatCode="#,##0.00"/>
    <numFmt numFmtId="174" formatCode="#,##0"/>
    <numFmt numFmtId="175" formatCode="0"/>
  </numFmts>
  <fonts count="28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1"/>
      <color rgb="FF9FC5E8"/>
      <name val="Times New Roman"/>
      <family val="0"/>
      <charset val="1"/>
    </font>
    <font>
      <sz val="9"/>
      <color rgb="FF666666"/>
      <name val="Arial"/>
      <family val="0"/>
      <charset val="1"/>
    </font>
    <font>
      <sz val="11"/>
      <color rgb="FF3D85C6"/>
      <name val="Arial"/>
      <family val="0"/>
      <charset val="1"/>
    </font>
    <font>
      <b val="true"/>
      <sz val="14"/>
      <color rgb="FF000000"/>
      <name val="Times New Roman"/>
      <family val="0"/>
      <charset val="1"/>
    </font>
    <font>
      <sz val="8"/>
      <color rgb="FF000000"/>
      <name val="Arial"/>
      <family val="0"/>
      <charset val="1"/>
    </font>
    <font>
      <sz val="11"/>
      <color rgb="FF6FA8DC"/>
      <name val="Times New Roman"/>
      <family val="0"/>
      <charset val="1"/>
    </font>
    <font>
      <sz val="9"/>
      <color rgb="FF9FC5E8"/>
      <name val="Times New Roman"/>
      <family val="0"/>
      <charset val="1"/>
    </font>
    <font>
      <sz val="11"/>
      <color rgb="FF9FC5E8"/>
      <name val="Arial"/>
      <family val="0"/>
      <charset val="1"/>
    </font>
    <font>
      <b val="true"/>
      <sz val="12"/>
      <color rgb="FF000000"/>
      <name val="Times New Roman"/>
      <family val="0"/>
      <charset val="1"/>
    </font>
    <font>
      <sz val="11"/>
      <color rgb="FF6FA8DC"/>
      <name val="Arial"/>
      <family val="0"/>
      <charset val="1"/>
    </font>
    <font>
      <b val="true"/>
      <sz val="11"/>
      <color rgb="FF6FA8DC"/>
      <name val="Times New Roman"/>
      <family val="0"/>
      <charset val="1"/>
    </font>
    <font>
      <b val="true"/>
      <sz val="11"/>
      <color rgb="FF000000"/>
      <name val="Arial"/>
      <family val="0"/>
      <charset val="1"/>
    </font>
    <font>
      <strike val="true"/>
      <sz val="11"/>
      <color rgb="FF000000"/>
      <name val="Times New Roman"/>
      <family val="0"/>
      <charset val="1"/>
    </font>
    <font>
      <b val="true"/>
      <sz val="11"/>
      <color rgb="FF6FA8DC"/>
      <name val="Arial"/>
      <family val="0"/>
      <charset val="1"/>
    </font>
    <font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</fonts>
  <fills count="14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999999"/>
        <bgColor rgb="FF808080"/>
      </patternFill>
    </fill>
    <fill>
      <patternFill patternType="solid">
        <fgColor rgb="FFDDDDDD"/>
        <bgColor rgb="FFD9D9D9"/>
      </patternFill>
    </fill>
    <fill>
      <patternFill patternType="solid">
        <fgColor rgb="FFEFEFEF"/>
        <bgColor rgb="FFEEEEEE"/>
      </patternFill>
    </fill>
    <fill>
      <patternFill patternType="solid">
        <fgColor rgb="FF3D85C6"/>
        <bgColor rgb="FF339966"/>
      </patternFill>
    </fill>
    <fill>
      <patternFill patternType="solid">
        <fgColor rgb="FFC0C0C0"/>
        <bgColor rgb="FFBDBDBD"/>
      </patternFill>
    </fill>
    <fill>
      <patternFill patternType="solid">
        <fgColor rgb="FFB7B7B7"/>
        <bgColor rgb="FFBDBDBD"/>
      </patternFill>
    </fill>
    <fill>
      <patternFill patternType="solid">
        <fgColor rgb="FFEEEEEE"/>
        <bgColor rgb="FFEFEFEF"/>
      </patternFill>
    </fill>
    <fill>
      <patternFill patternType="solid">
        <fgColor rgb="FFF3F3F3"/>
        <bgColor rgb="FFEFEFEF"/>
      </patternFill>
    </fill>
    <fill>
      <patternFill patternType="solid">
        <fgColor rgb="FFFFFFFF"/>
        <bgColor rgb="FFF3F3F3"/>
      </patternFill>
    </fill>
    <fill>
      <patternFill patternType="solid">
        <fgColor rgb="FFBDBDBD"/>
        <bgColor rgb="FFC0C0C0"/>
      </patternFill>
    </fill>
    <fill>
      <patternFill patternType="solid">
        <fgColor rgb="FFD9D9D9"/>
        <bgColor rgb="FFDDDDDD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/>
      <right style="hair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7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5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5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4" fillId="5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11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8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8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1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0" fillId="5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9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3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3" fontId="10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3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2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0" fillId="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7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8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22" fillId="0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22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7" fillId="0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7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2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0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0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5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11" fillId="5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0" fillId="8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0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1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0" fillId="10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1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7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11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1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3" fontId="10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1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11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3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11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11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11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11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11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1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1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1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1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11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11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1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3" fillId="1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1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1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11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5" fillId="11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9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9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9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5" fillId="9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1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3" fillId="1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3" fillId="1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12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3" fillId="13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3" fillId="13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1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11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5" fillId="11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1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1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5" fillId="1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1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1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1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1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1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3" fillId="1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7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4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6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26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6" fillId="0" borderId="2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4" fontId="26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3" fontId="26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1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11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1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5" fontId="5" fillId="1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1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1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1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>
          <bgColor rgb="FFF4CCCC"/>
        </patternFill>
      </fill>
    </dxf>
    <dxf>
      <fill>
        <patternFill patternType="solid">
          <fgColor rgb="FFF3F3F3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EEEEE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6FA8DC"/>
      <rgbColor rgb="FF993366"/>
      <rgbColor rgb="FFF3F3F3"/>
      <rgbColor rgb="FFEFEFE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EEEE"/>
      <rgbColor rgb="FFDDDDDD"/>
      <rgbColor rgb="FFD9D9D9"/>
      <rgbColor rgb="FF9FC5E8"/>
      <rgbColor rgb="FFBDBDBD"/>
      <rgbColor rgb="FFB7B7B7"/>
      <rgbColor rgb="FFF4CCCC"/>
      <rgbColor rgb="FF3D85C6"/>
      <rgbColor rgb="FF33CCCC"/>
      <rgbColor rgb="FF99CC00"/>
      <rgbColor rgb="FFFFCC00"/>
      <rgbColor rgb="FFFF9900"/>
      <rgbColor rgb="FFFF6600"/>
      <rgbColor rgb="FF666666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_1" displayName="Table_1" ref="B3:I6" headerRowCount="0" totalsRowCount="0" totalsRowShown="0"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</table>
</file>

<file path=xl/tables/table2.xml><?xml version="1.0" encoding="utf-8"?>
<table xmlns="http://schemas.openxmlformats.org/spreadsheetml/2006/main" id="2" name="Table_2" displayName="Table_2" ref="A2:I15" headerRowCount="1" totalsRowCount="0" totalsRowShown="0">
  <tableColumns count="9">
    <tableColumn id="1" name="Item"/>
    <tableColumn id="2" name="Descrição"/>
    <tableColumn id="3" name="Unidade"/>
    <tableColumn id="4" name="Qtde"/>
    <tableColumn id="5" name="Valor Item A"/>
    <tableColumn id="6" name="Valor Item B"/>
    <tableColumn id="7" name="Valor Item C"/>
    <tableColumn id="8" name="Média"/>
    <tableColumn id="9" name="Valor Mensal"/>
  </tableColumns>
</table>
</file>

<file path=xl/tables/table3.xml><?xml version="1.0" encoding="utf-8"?>
<table xmlns="http://schemas.openxmlformats.org/spreadsheetml/2006/main" id="3" name="Table_3" displayName="Table_3" ref="A2:K75" headerRowCount="0" totalsRowCount="0" totalsRowShown="0">
  <tableColumns count="11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</tableColumns>
</table>
</file>

<file path=xl/tables/table4.xml><?xml version="1.0" encoding="utf-8"?>
<table xmlns="http://schemas.openxmlformats.org/spreadsheetml/2006/main" id="4" name="Table_4" displayName="Table_4" ref="A2:I153" headerRowCount="1" totalsRowCount="0" totalsRowShown="0">
  <tableColumns count="9">
    <tableColumn id="1" name="Item"/>
    <tableColumn id="2" name="Descrição"/>
    <tableColumn id="3" name="Unidade"/>
    <tableColumn id="4" name="Qtde"/>
    <tableColumn id="5" name="Valor Item"/>
    <tableColumn id="6" name="Valor Item 2"/>
    <tableColumn id="7" name="Valor Item 3"/>
    <tableColumn id="8" name="Média"/>
    <tableColumn id="9" name="Valor Mensal"/>
  </tableColumns>
</table>
</file>

<file path=xl/tables/table5.xml><?xml version="1.0" encoding="utf-8"?>
<table xmlns="http://schemas.openxmlformats.org/spreadsheetml/2006/main" id="5" name="Table_5" displayName="Table_5" ref="A2:F5" headerRowCount="1" totalsRowCount="0" totalsRowShown="0">
  <tableColumns count="6">
    <tableColumn id="1" name="Item"/>
    <tableColumn id="2" name="Descrição"/>
    <tableColumn id="3" name="Unidade"/>
    <tableColumn id="4" name="Qtde"/>
    <tableColumn id="5" name="Valor Item Anual"/>
    <tableColumn id="6" name="Valor Mensal"/>
  </tableColumns>
</table>
</file>

<file path=xl/tables/table6.xml><?xml version="1.0" encoding="utf-8"?>
<table xmlns="http://schemas.openxmlformats.org/spreadsheetml/2006/main" id="6" name="Table_6" displayName="Table_6" ref="A2:F4" headerRowCount="1" totalsRowCount="0" totalsRowShown="0">
  <tableColumns count="6">
    <tableColumn id="1" name="Item"/>
    <tableColumn id="2" name="Descrição"/>
    <tableColumn id="3" name="Unidade"/>
    <tableColumn id="4" name="Qtde"/>
    <tableColumn id="5" name="Valor Item Anual"/>
    <tableColumn id="6" name="Valor Mensal"/>
  </tableColumns>
</table>
</file>

<file path=xl/tables/table7.xml><?xml version="1.0" encoding="utf-8"?>
<table xmlns="http://schemas.openxmlformats.org/spreadsheetml/2006/main" id="7" name="Table_7" displayName="Table_7" ref="A2:I12" headerRowCount="1" totalsRowCount="0" totalsRowShown="0">
  <tableColumns count="9">
    <tableColumn id="1" name="Localidade"/>
    <tableColumn id="2" name="Distância em km&#10;( ida + volta)"/>
    <tableColumn id="3" name="Nº Anual de &#10;Deslocamentos"/>
    <tableColumn id="4" name="Nº Técnicos por corretiva"/>
    <tableColumn id="5" name="Nº Anual de&#10;Diárias por técnico"/>
    <tableColumn id="6" name="Valor Custo Unitário&#10;do Kilometro Rodado"/>
    <tableColumn id="7" name="Idenização para despesas&#10;Alimentação e Hospedagem"/>
    <tableColumn id="8" name="Total Anual"/>
    <tableColumn id="9" name="Total Mensal"/>
  </tableColumns>
</table>
</file>

<file path=xl/worksheets/_rels/sheet8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table" Target="../tables/table4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table" Target="../tables/table6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Y99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5.13"/>
    <col collapsed="false" customWidth="true" hidden="false" outlineLevel="0" max="2" min="2" style="0" width="34.25"/>
    <col collapsed="false" customWidth="true" hidden="false" outlineLevel="0" max="3" min="3" style="0" width="13.25"/>
    <col collapsed="false" customWidth="true" hidden="false" outlineLevel="0" max="4" min="4" style="0" width="10.88"/>
    <col collapsed="false" customWidth="true" hidden="false" outlineLevel="0" max="5" min="5" style="0" width="14.75"/>
    <col collapsed="false" customWidth="true" hidden="false" outlineLevel="0" max="6" min="6" style="0" width="16.38"/>
    <col collapsed="false" customWidth="true" hidden="false" outlineLevel="0" max="7" min="7" style="0" width="15.87"/>
    <col collapsed="false" customWidth="true" hidden="false" outlineLevel="0" max="8" min="8" style="0" width="17.74"/>
    <col collapsed="false" customWidth="true" hidden="false" outlineLevel="0" max="25" min="9" style="0" width="8"/>
  </cols>
  <sheetData>
    <row r="1" customFormat="false" ht="27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35.2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4.25" hidden="false" customHeight="true" outlineLevel="0" collapsed="false">
      <c r="A3" s="4"/>
      <c r="B3" s="4"/>
      <c r="C3" s="4"/>
      <c r="D3" s="4"/>
      <c r="E3" s="4"/>
      <c r="F3" s="4"/>
      <c r="G3" s="4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customFormat="false" ht="18.75" hidden="false" customHeight="true" outlineLevel="0" collapsed="false">
      <c r="A4" s="5" t="s">
        <v>2</v>
      </c>
      <c r="B4" s="5"/>
      <c r="C4" s="5"/>
      <c r="D4" s="5"/>
      <c r="E4" s="5"/>
      <c r="F4" s="5"/>
      <c r="G4" s="5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customFormat="false" ht="19.5" hidden="false" customHeight="true" outlineLevel="0" collapsed="false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customFormat="false" ht="14.25" hidden="false" customHeight="true" outlineLevel="0" collapsed="false">
      <c r="A6" s="6"/>
      <c r="B6" s="6"/>
      <c r="C6" s="6"/>
      <c r="D6" s="6"/>
      <c r="E6" s="6"/>
      <c r="F6" s="6"/>
      <c r="G6" s="6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customFormat="false" ht="15.75" hidden="false" customHeight="true" outlineLevel="0" collapsed="false">
      <c r="A7" s="4" t="n">
        <v>1</v>
      </c>
      <c r="B7" s="7" t="s">
        <v>11</v>
      </c>
      <c r="C7" s="8" t="s">
        <v>12</v>
      </c>
      <c r="D7" s="8" t="n">
        <v>1</v>
      </c>
      <c r="E7" s="9" t="n">
        <f aca="false">'1-ENG_PREP'!C143</f>
        <v>48143.19199</v>
      </c>
      <c r="F7" s="9" t="n">
        <f aca="false">D7*E7</f>
        <v>48143.19199</v>
      </c>
      <c r="G7" s="9" t="n">
        <f aca="false">F7*12</f>
        <v>577718.30388</v>
      </c>
      <c r="H7" s="9" t="n">
        <f aca="false">F7*30</f>
        <v>1444295.7597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customFormat="false" ht="15" hidden="false" customHeight="false" outlineLevel="0" collapsed="false">
      <c r="A8" s="4" t="n">
        <v>2</v>
      </c>
      <c r="B8" s="7" t="s">
        <v>13</v>
      </c>
      <c r="C8" s="8" t="s">
        <v>12</v>
      </c>
      <c r="D8" s="8" t="n">
        <v>2</v>
      </c>
      <c r="E8" s="9" t="n">
        <f aca="false">'2-MEC_ARCOND'!C143</f>
        <v>15773.55321</v>
      </c>
      <c r="F8" s="9" t="n">
        <f aca="false">D8*E8</f>
        <v>31547.10642</v>
      </c>
      <c r="G8" s="9" t="n">
        <f aca="false">F8*12</f>
        <v>378565.27704</v>
      </c>
      <c r="H8" s="9" t="n">
        <f aca="false">F8*30</f>
        <v>946413.1926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customFormat="false" ht="26.25" hidden="false" customHeight="true" outlineLevel="0" collapsed="false">
      <c r="A9" s="4" t="n">
        <v>3</v>
      </c>
      <c r="B9" s="7" t="s">
        <v>14</v>
      </c>
      <c r="C9" s="8" t="s">
        <v>12</v>
      </c>
      <c r="D9" s="8" t="n">
        <v>3</v>
      </c>
      <c r="E9" s="9" t="n">
        <f aca="false">'3-ELT'!C143</f>
        <v>15773.55321</v>
      </c>
      <c r="F9" s="9" t="n">
        <f aca="false">D9*E9</f>
        <v>47320.65963</v>
      </c>
      <c r="G9" s="9" t="n">
        <f aca="false">F9*12</f>
        <v>567847.91556</v>
      </c>
      <c r="H9" s="9" t="n">
        <f aca="false">F9*30</f>
        <v>1419619.7889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customFormat="false" ht="15.75" hidden="false" customHeight="true" outlineLevel="0" collapsed="false">
      <c r="A10" s="4" t="n">
        <v>4</v>
      </c>
      <c r="B10" s="7" t="s">
        <v>15</v>
      </c>
      <c r="C10" s="8" t="s">
        <v>12</v>
      </c>
      <c r="D10" s="8" t="n">
        <v>1</v>
      </c>
      <c r="E10" s="9" t="n">
        <f aca="false">'4-AUT'!C143</f>
        <v>37979.17113</v>
      </c>
      <c r="F10" s="9" t="n">
        <f aca="false">D10*E10</f>
        <v>37979.17113</v>
      </c>
      <c r="G10" s="9" t="n">
        <f aca="false">F10*12</f>
        <v>455750.05356</v>
      </c>
      <c r="H10" s="9" t="n">
        <f aca="false">F10*30</f>
        <v>1139375.1339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customFormat="false" ht="27" hidden="false" customHeight="true" outlineLevel="0" collapsed="false">
      <c r="A11" s="4" t="n">
        <v>5</v>
      </c>
      <c r="B11" s="7" t="s">
        <v>16</v>
      </c>
      <c r="C11" s="8" t="s">
        <v>17</v>
      </c>
      <c r="D11" s="8" t="n">
        <v>4</v>
      </c>
      <c r="E11" s="9" t="n">
        <f aca="false">'5-ELT_ESCALA_DIURNO'!C143</f>
        <v>14775.8471</v>
      </c>
      <c r="F11" s="9" t="n">
        <f aca="false">D11*E11</f>
        <v>59103.3884</v>
      </c>
      <c r="G11" s="9" t="n">
        <f aca="false">F11*12</f>
        <v>709240.6608</v>
      </c>
      <c r="H11" s="9" t="n">
        <f aca="false">F11*30</f>
        <v>1773101.652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Format="false" ht="28.5" hidden="false" customHeight="true" outlineLevel="0" collapsed="false">
      <c r="A12" s="4" t="n">
        <v>6</v>
      </c>
      <c r="B12" s="7" t="s">
        <v>18</v>
      </c>
      <c r="C12" s="8" t="s">
        <v>19</v>
      </c>
      <c r="D12" s="8" t="n">
        <v>4</v>
      </c>
      <c r="E12" s="9" t="n">
        <f aca="false">'6-ELT_ESCALA_NOTURNO'!C143</f>
        <v>15886.69958</v>
      </c>
      <c r="F12" s="9" t="n">
        <f aca="false">D12*E12</f>
        <v>63546.79832</v>
      </c>
      <c r="G12" s="9" t="n">
        <f aca="false">F12*12</f>
        <v>762561.57984</v>
      </c>
      <c r="H12" s="9" t="n">
        <f aca="false">F12*30</f>
        <v>1906403.9496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customFormat="false" ht="15" hidden="false" customHeight="true" outlineLevel="0" collapsed="false">
      <c r="A13" s="10" t="s">
        <v>20</v>
      </c>
      <c r="B13" s="10"/>
      <c r="C13" s="10"/>
      <c r="D13" s="10"/>
      <c r="E13" s="10"/>
      <c r="F13" s="11" t="n">
        <f aca="false">SUM(F7:F12)</f>
        <v>287640.31589</v>
      </c>
      <c r="G13" s="11" t="n">
        <f aca="false">SUM(G7:G12)</f>
        <v>3451683.79068</v>
      </c>
      <c r="H13" s="11" t="n">
        <f aca="false">SUM(H7:H12)</f>
        <v>8629209.4767</v>
      </c>
      <c r="I13" s="2"/>
      <c r="J13" s="1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customFormat="false" ht="15" hidden="false" customHeight="true" outlineLevel="0" collapsed="false">
      <c r="A14" s="6" t="s">
        <v>3</v>
      </c>
      <c r="B14" s="6" t="s">
        <v>21</v>
      </c>
      <c r="C14" s="6" t="s">
        <v>22</v>
      </c>
      <c r="D14" s="6" t="s">
        <v>23</v>
      </c>
      <c r="E14" s="6" t="s">
        <v>24</v>
      </c>
      <c r="F14" s="6" t="s">
        <v>25</v>
      </c>
      <c r="G14" s="6" t="s">
        <v>26</v>
      </c>
      <c r="H14" s="6" t="s">
        <v>27</v>
      </c>
      <c r="I14" s="2"/>
      <c r="J14" s="1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5" hidden="false" customHeight="true" outlineLevel="0" collapsed="false">
      <c r="A15" s="6"/>
      <c r="B15" s="6"/>
      <c r="C15" s="6"/>
      <c r="D15" s="6"/>
      <c r="E15" s="6"/>
      <c r="F15" s="6"/>
      <c r="G15" s="6"/>
      <c r="H15" s="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Format="false" ht="15" hidden="false" customHeight="false" outlineLevel="0" collapsed="false">
      <c r="A16" s="4" t="n">
        <v>8</v>
      </c>
      <c r="B16" s="13" t="s">
        <v>28</v>
      </c>
      <c r="C16" s="14" t="s">
        <v>29</v>
      </c>
      <c r="D16" s="15" t="n">
        <v>1</v>
      </c>
      <c r="E16" s="16" t="n">
        <v>0.08</v>
      </c>
      <c r="F16" s="17" t="n">
        <f aca="false">D16*E16*F13</f>
        <v>23011.22527</v>
      </c>
      <c r="G16" s="18" t="n">
        <f aca="false">F16*12</f>
        <v>276134.70324</v>
      </c>
      <c r="H16" s="18" t="n">
        <f aca="false">F16*30</f>
        <v>690336.7581</v>
      </c>
      <c r="I16" s="19"/>
      <c r="J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customFormat="false" ht="15" hidden="false" customHeight="false" outlineLevel="0" collapsed="false">
      <c r="A17" s="21" t="n">
        <v>9</v>
      </c>
      <c r="B17" s="22" t="s">
        <v>30</v>
      </c>
      <c r="C17" s="23" t="s">
        <v>31</v>
      </c>
      <c r="D17" s="24" t="n">
        <v>1</v>
      </c>
      <c r="E17" s="25" t="n">
        <v>0.06</v>
      </c>
      <c r="F17" s="26" t="n">
        <f aca="false">D17*E17*F13</f>
        <v>17258.41896</v>
      </c>
      <c r="G17" s="27" t="n">
        <f aca="false">F17*12</f>
        <v>207101.02752</v>
      </c>
      <c r="H17" s="27" t="n">
        <f aca="false">F17*30</f>
        <v>517752.5688</v>
      </c>
      <c r="I17" s="19"/>
      <c r="J17" s="20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</row>
    <row r="18" customFormat="false" ht="15.75" hidden="false" customHeight="true" outlineLevel="0" collapsed="false">
      <c r="A18" s="28" t="s">
        <v>32</v>
      </c>
      <c r="B18" s="28"/>
      <c r="C18" s="28"/>
      <c r="D18" s="28"/>
      <c r="E18" s="28"/>
      <c r="F18" s="29" t="n">
        <f aca="false">SUM(F16:F17)</f>
        <v>40269.64423</v>
      </c>
      <c r="G18" s="29" t="n">
        <f aca="false">SUM(G16:G17)</f>
        <v>483235.73076</v>
      </c>
      <c r="H18" s="29" t="n">
        <f aca="false">SUM(H16:H17)</f>
        <v>1208089.3269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</row>
    <row r="19" customFormat="false" ht="18.75" hidden="false" customHeight="true" outlineLevel="0" collapsed="false">
      <c r="A19" s="30" t="s">
        <v>33</v>
      </c>
      <c r="B19" s="30"/>
      <c r="C19" s="30"/>
      <c r="D19" s="30"/>
      <c r="E19" s="30"/>
      <c r="F19" s="31" t="n">
        <f aca="false">F13+F18</f>
        <v>327909.96012</v>
      </c>
      <c r="G19" s="31" t="n">
        <f aca="false">G13+G18</f>
        <v>3934919.52144</v>
      </c>
      <c r="H19" s="32" t="n">
        <f aca="false">H13+H18</f>
        <v>9837298.8036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customFormat="false" ht="15.75" hidden="false" customHeight="true" outlineLevel="0" collapsed="fals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customFormat="false" ht="18.75" hidden="false" customHeight="true" outlineLevel="0" collapsed="false">
      <c r="A21" s="2"/>
      <c r="B21" s="2"/>
      <c r="C21" s="2"/>
      <c r="D21" s="2"/>
      <c r="E21" s="2"/>
      <c r="F21" s="2"/>
      <c r="G21" s="33"/>
      <c r="H21" s="33"/>
      <c r="I21" s="3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customFormat="false" ht="15.75" hidden="false" customHeight="true" outlineLevel="0" collapsed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customFormat="false" ht="18.75" hidden="false" customHeight="true" outlineLevel="0" collapsed="false">
      <c r="A23" s="2"/>
      <c r="B23" s="2"/>
      <c r="C23" s="2"/>
      <c r="D23" s="3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customFormat="false" ht="15.75" hidden="false" customHeight="true" outlineLevel="0" collapsed="false">
      <c r="A24" s="2"/>
      <c r="B24" s="2"/>
      <c r="C24" s="2"/>
      <c r="D24" s="3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customFormat="false" ht="15.75" hidden="false" customHeight="true" outlineLevel="0" collapsed="fals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customFormat="false" ht="15.75" hidden="false" customHeight="true" outlineLevel="0" collapsed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customFormat="false" ht="14.25" hidden="false" customHeight="true" outlineLevel="0" collapsed="fals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customFormat="false" ht="14.25" hidden="false" customHeight="true" outlineLevel="0" collapsed="false">
      <c r="A28" s="2"/>
      <c r="B28" s="2"/>
      <c r="C28" s="2"/>
      <c r="D28" s="2"/>
      <c r="E28" s="3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customFormat="false" ht="14.25" hidden="false" customHeight="true" outlineLevel="0" collapsed="false">
      <c r="A29" s="2"/>
      <c r="B29" s="2"/>
      <c r="C29" s="2"/>
      <c r="D29" s="2"/>
      <c r="E29" s="1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customFormat="false" ht="14.25" hidden="false" customHeight="true" outlineLevel="0" collapsed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customFormat="false" ht="14.25" hidden="false" customHeight="true" outlineLevel="0" collapsed="false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customFormat="false" ht="14.25" hidden="false" customHeight="true" outlineLevel="0" collapsed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customFormat="false" ht="14.25" hidden="false" customHeight="true" outlineLevel="0" collapsed="fals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customFormat="false" ht="14.25" hidden="false" customHeight="true" outlineLevel="0" collapsed="fals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customFormat="false" ht="14.25" hidden="false" customHeight="tru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customFormat="false" ht="14.25" hidden="false" customHeight="true" outlineLevel="0" collapsed="fals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customFormat="false" ht="14.25" hidden="false" customHeight="true" outlineLevel="0" collapsed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customFormat="false" ht="14.25" hidden="false" customHeight="tru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customFormat="false" ht="14.25" hidden="false" customHeight="tru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customFormat="false" ht="14.2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customFormat="false" ht="14.2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customFormat="false" ht="14.2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customFormat="false" ht="14.2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customFormat="false" ht="14.2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customFormat="false" ht="14.2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customFormat="false" ht="14.2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customFormat="false" ht="14.2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customFormat="false" ht="14.2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customFormat="false" ht="14.2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customFormat="false" ht="14.2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customFormat="false" ht="14.2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customFormat="false" ht="14.2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customFormat="false" ht="14.2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customFormat="false" ht="14.2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customFormat="false" ht="14.2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customFormat="false" ht="14.2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customFormat="false" ht="14.2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customFormat="false" ht="14.2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customFormat="false" ht="14.2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customFormat="false" ht="14.2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customFormat="false" ht="14.2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customFormat="false" ht="14.2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customFormat="false" ht="14.2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customFormat="false" ht="14.2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customFormat="false" ht="14.2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customFormat="false" ht="14.2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customFormat="false" ht="14.2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customFormat="false" ht="14.2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customFormat="false" ht="14.2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customFormat="false" ht="14.2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customFormat="false" ht="14.2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customFormat="false" ht="14.2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customFormat="false" ht="14.2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customFormat="false" ht="14.2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customFormat="false" ht="14.2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customFormat="false" ht="14.2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customFormat="false" ht="14.2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customFormat="false" ht="14.2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customFormat="false" ht="14.2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customFormat="false" ht="14.2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customFormat="false" ht="14.2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customFormat="false" ht="14.2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customFormat="false" ht="14.2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customFormat="false" ht="14.2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customFormat="false" ht="14.2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customFormat="false" ht="14.2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customFormat="false" ht="14.2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customFormat="false" ht="14.2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customFormat="false" ht="14.2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customFormat="false" ht="14.2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customFormat="false" ht="14.2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customFormat="false" ht="14.2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customFormat="false" ht="14.2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customFormat="false" ht="14.2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customFormat="false" ht="14.2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customFormat="false" ht="14.2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customFormat="false" ht="14.2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customFormat="false" ht="14.2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customFormat="false" ht="14.2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customFormat="false" ht="14.2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customFormat="false" ht="14.2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customFormat="false" ht="14.2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customFormat="false" ht="14.2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customFormat="false" ht="14.2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customFormat="false" ht="14.2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customFormat="false" ht="14.2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customFormat="false" ht="14.2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customFormat="false" ht="14.2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customFormat="false" ht="14.2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customFormat="false" ht="14.2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customFormat="false" ht="14.2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customFormat="false" ht="14.2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customFormat="false" ht="14.2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customFormat="false" ht="14.2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customFormat="false" ht="14.2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customFormat="false" ht="14.2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customFormat="false" ht="14.2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customFormat="false" ht="14.2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customFormat="false" ht="14.2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customFormat="false" ht="14.2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customFormat="false" ht="14.2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customFormat="false" ht="14.2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customFormat="false" ht="14.2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customFormat="false" ht="14.2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customFormat="false" ht="14.2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customFormat="false" ht="14.2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customFormat="false" ht="14.2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customFormat="false" ht="14.2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customFormat="false" ht="14.2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customFormat="false" ht="14.2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customFormat="false" ht="14.2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customFormat="false" ht="14.2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customFormat="false" ht="14.2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customFormat="false" ht="14.2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customFormat="false" ht="14.2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customFormat="false" ht="14.2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customFormat="false" ht="14.2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customFormat="false" ht="14.2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customFormat="false" ht="14.2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customFormat="false" ht="14.2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customFormat="false" ht="14.2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customFormat="false" ht="14.2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customFormat="false" ht="14.2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customFormat="false" ht="14.2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customFormat="false" ht="14.2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customFormat="false" ht="14.2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customFormat="false" ht="14.2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customFormat="false" ht="14.2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customFormat="false" ht="14.2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customFormat="false" ht="14.2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customFormat="false" ht="14.2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customFormat="false" ht="14.2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customFormat="false" ht="14.2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customFormat="false" ht="14.2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customFormat="false" ht="14.2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customFormat="false" ht="14.2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customFormat="false" ht="14.2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customFormat="false" ht="14.2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customFormat="false" ht="14.2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customFormat="false" ht="14.2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customFormat="false" ht="14.2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customFormat="false" ht="14.2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customFormat="false" ht="14.2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customFormat="false" ht="14.2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customFormat="false" ht="14.2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customFormat="false" ht="14.2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customFormat="false" ht="14.2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customFormat="false" ht="14.2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customFormat="false" ht="14.2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customFormat="false" ht="14.2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customFormat="false" ht="14.2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customFormat="false" ht="14.2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customFormat="false" ht="14.2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customFormat="false" ht="14.2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customFormat="false" ht="14.2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customFormat="false" ht="14.2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customFormat="false" ht="14.2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customFormat="false" ht="14.2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customFormat="false" ht="14.2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customFormat="false" ht="14.2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customFormat="false" ht="14.2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customFormat="false" ht="14.2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customFormat="false" ht="14.2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customFormat="false" ht="14.2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customFormat="false" ht="14.2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customFormat="false" ht="14.2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customFormat="false" ht="14.2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customFormat="false" ht="14.2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customFormat="false" ht="14.2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customFormat="false" ht="14.2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customFormat="false" ht="14.2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customFormat="false" ht="14.2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customFormat="false" ht="14.2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customFormat="false" ht="14.2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customFormat="false" ht="14.2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customFormat="false" ht="14.2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customFormat="false" ht="14.2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customFormat="false" ht="14.2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customFormat="false" ht="14.2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customFormat="false" ht="14.2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customFormat="false" ht="14.2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customFormat="false" ht="14.2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customFormat="false" ht="14.2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customFormat="false" ht="14.2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customFormat="false" ht="14.2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customFormat="false" ht="14.2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customFormat="false" ht="14.2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customFormat="false" ht="14.2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customFormat="false" ht="14.2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customFormat="false" ht="14.2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customFormat="false" ht="14.2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customFormat="false" ht="14.2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customFormat="false" ht="14.2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customFormat="false" ht="14.2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customFormat="false" ht="14.2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customFormat="false" ht="14.2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customFormat="false" ht="14.2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customFormat="false" ht="14.2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customFormat="false" ht="14.2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customFormat="false" ht="14.2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customFormat="false" ht="14.2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</sheetData>
  <mergeCells count="23">
    <mergeCell ref="A1:H1"/>
    <mergeCell ref="A2:H2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13:E13"/>
    <mergeCell ref="A14:A15"/>
    <mergeCell ref="B14:B15"/>
    <mergeCell ref="C14:C15"/>
    <mergeCell ref="D14:D15"/>
    <mergeCell ref="E14:E15"/>
    <mergeCell ref="F14:F15"/>
    <mergeCell ref="G14:G15"/>
    <mergeCell ref="H14:H15"/>
    <mergeCell ref="A18:E18"/>
    <mergeCell ref="A19:E19"/>
  </mergeCells>
  <printOptions headings="false" gridLines="false" gridLinesSet="true" horizontalCentered="false" verticalCentered="false"/>
  <pageMargins left="0.7" right="0.7" top="0.75" bottom="0.75" header="0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99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3.5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4.63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6" t="s">
        <v>34</v>
      </c>
      <c r="B1" s="36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customFormat="false" ht="12.75" hidden="false" customHeight="true" outlineLevel="0" collapsed="false">
      <c r="A2" s="38"/>
      <c r="B2" s="38"/>
      <c r="C2" s="39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customFormat="false" ht="12.75" hidden="false" customHeight="true" outlineLevel="0" collapsed="false">
      <c r="A3" s="38"/>
      <c r="B3" s="40" t="s">
        <v>35</v>
      </c>
      <c r="C3" s="37" t="s">
        <v>36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customFormat="false" ht="12.75" hidden="false" customHeight="true" outlineLevel="0" collapsed="false">
      <c r="A4" s="38"/>
      <c r="B4" s="40" t="s">
        <v>37</v>
      </c>
      <c r="C4" s="39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customFormat="false" ht="12.75" hidden="false" customHeight="true" outlineLevel="0" collapsed="false">
      <c r="A5" s="38"/>
      <c r="B5" s="40" t="s">
        <v>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customFormat="false" ht="12.75" hidden="false" customHeight="true" outlineLevel="0" collapsed="false">
      <c r="A6" s="38"/>
      <c r="B6" s="40" t="s">
        <v>39</v>
      </c>
      <c r="C6" s="41"/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customFormat="false" ht="12.75" hidden="false" customHeight="true" outlineLevel="0" collapsed="false">
      <c r="A7" s="42" t="s">
        <v>40</v>
      </c>
      <c r="B7" s="42"/>
      <c r="C7" s="42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customFormat="false" ht="12.75" hidden="false" customHeight="true" outlineLevel="0" collapsed="false">
      <c r="A8" s="42"/>
      <c r="B8" s="42"/>
      <c r="C8" s="42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customFormat="false" ht="14.25" hidden="false" customHeight="true" outlineLevel="0" collapsed="false">
      <c r="A9" s="43"/>
      <c r="B9" s="37"/>
      <c r="C9" s="44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customFormat="false" ht="15.75" hidden="false" customHeight="true" outlineLevel="0" collapsed="false">
      <c r="A10" s="45" t="s">
        <v>41</v>
      </c>
      <c r="B10" s="45"/>
      <c r="C10" s="45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customFormat="false" ht="15" hidden="false" customHeight="true" outlineLevel="0" collapsed="false">
      <c r="A11" s="46" t="s">
        <v>42</v>
      </c>
      <c r="B11" s="47" t="s">
        <v>43</v>
      </c>
      <c r="C11" s="48"/>
      <c r="D11" s="49" t="s">
        <v>44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customFormat="false" ht="15" hidden="false" customHeight="true" outlineLevel="0" collapsed="false">
      <c r="A12" s="46" t="s">
        <v>45</v>
      </c>
      <c r="B12" s="47" t="s">
        <v>46</v>
      </c>
      <c r="C12" s="50" t="s">
        <v>47</v>
      </c>
      <c r="D12" s="49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customFormat="false" ht="15" hidden="false" customHeight="false" outlineLevel="0" collapsed="false">
      <c r="A13" s="46" t="s">
        <v>48</v>
      </c>
      <c r="B13" s="47" t="s">
        <v>49</v>
      </c>
      <c r="C13" s="51" t="s">
        <v>50</v>
      </c>
      <c r="D13" s="49" t="s">
        <v>51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customFormat="false" ht="15" hidden="false" customHeight="true" outlineLevel="0" collapsed="false">
      <c r="A14" s="46" t="s">
        <v>52</v>
      </c>
      <c r="B14" s="47" t="s">
        <v>53</v>
      </c>
      <c r="C14" s="52" t="s">
        <v>54</v>
      </c>
      <c r="D14" s="49" t="s">
        <v>55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customFormat="false" ht="13.5" hidden="false" customHeight="true" outlineLevel="0" collapsed="false">
      <c r="A15" s="46" t="s">
        <v>56</v>
      </c>
      <c r="B15" s="53" t="s">
        <v>57</v>
      </c>
      <c r="C15" s="53"/>
      <c r="D15" s="54"/>
      <c r="F15" s="55"/>
      <c r="G15" s="56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customFormat="false" ht="14.25" hidden="false" customHeight="true" outlineLevel="0" collapsed="false">
      <c r="A16" s="57"/>
      <c r="B16" s="37"/>
      <c r="C16" s="44"/>
      <c r="D16" s="54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customFormat="false" ht="13.5" hidden="false" customHeight="true" outlineLevel="0" collapsed="false">
      <c r="A17" s="58" t="s">
        <v>58</v>
      </c>
      <c r="B17" s="58"/>
      <c r="C17" s="58"/>
      <c r="D17" s="54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customFormat="false" ht="15" hidden="false" customHeight="true" outlineLevel="0" collapsed="false">
      <c r="A18" s="46" t="n">
        <v>1</v>
      </c>
      <c r="B18" s="53" t="s">
        <v>59</v>
      </c>
      <c r="C18" s="46" t="s">
        <v>60</v>
      </c>
      <c r="D18" s="54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customFormat="false" ht="15" hidden="false" customHeight="true" outlineLevel="0" collapsed="false">
      <c r="A19" s="46" t="n">
        <v>2</v>
      </c>
      <c r="B19" s="53" t="s">
        <v>61</v>
      </c>
      <c r="C19" s="59" t="s">
        <v>62</v>
      </c>
      <c r="D19" s="49" t="s">
        <v>63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customFormat="false" ht="15" hidden="false" customHeight="true" outlineLevel="0" collapsed="false">
      <c r="A20" s="46" t="n">
        <v>3</v>
      </c>
      <c r="B20" s="53" t="s">
        <v>64</v>
      </c>
      <c r="C20" s="59" t="s">
        <v>65</v>
      </c>
      <c r="D20" s="49" t="s">
        <v>66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customFormat="false" ht="15" hidden="false" customHeight="true" outlineLevel="0" collapsed="false">
      <c r="A21" s="46" t="n">
        <v>4</v>
      </c>
      <c r="B21" s="53" t="s">
        <v>67</v>
      </c>
      <c r="C21" s="46" t="s">
        <v>68</v>
      </c>
      <c r="D21" s="49" t="s">
        <v>69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customFormat="false" ht="15" hidden="false" customHeight="true" outlineLevel="0" collapsed="false">
      <c r="A22" s="46" t="n">
        <v>5</v>
      </c>
      <c r="B22" s="53" t="s">
        <v>70</v>
      </c>
      <c r="C22" s="60" t="n">
        <v>45931</v>
      </c>
      <c r="D22" s="49" t="s">
        <v>71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customFormat="false" ht="15" hidden="false" customHeight="true" outlineLevel="0" collapsed="false">
      <c r="A23" s="61"/>
      <c r="B23" s="37"/>
      <c r="C23" s="44"/>
      <c r="D23" s="54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customFormat="false" ht="18.75" hidden="false" customHeight="true" outlineLevel="0" collapsed="false">
      <c r="A24" s="62" t="s">
        <v>72</v>
      </c>
      <c r="B24" s="62"/>
      <c r="C24" s="62"/>
      <c r="D24" s="54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customFormat="false" ht="14.25" hidden="false" customHeight="true" outlineLevel="0" collapsed="false">
      <c r="A25" s="58" t="s">
        <v>73</v>
      </c>
      <c r="B25" s="63" t="s">
        <v>74</v>
      </c>
      <c r="C25" s="63" t="s">
        <v>75</v>
      </c>
      <c r="D25" s="54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customFormat="false" ht="17.25" hidden="false" customHeight="true" outlineLevel="0" collapsed="false">
      <c r="A26" s="46" t="s">
        <v>42</v>
      </c>
      <c r="B26" s="47" t="s">
        <v>76</v>
      </c>
      <c r="C26" s="64" t="n">
        <f aca="false">1518*8.5</f>
        <v>12903</v>
      </c>
      <c r="D26" s="65" t="s">
        <v>77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customFormat="false" ht="15" hidden="false" customHeight="true" outlineLevel="0" collapsed="false">
      <c r="A27" s="46" t="s">
        <v>45</v>
      </c>
      <c r="B27" s="47" t="s">
        <v>78</v>
      </c>
      <c r="C27" s="64" t="n">
        <f aca="false">0.3*C26</f>
        <v>3870.9</v>
      </c>
      <c r="D27" s="49" t="s">
        <v>79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customFormat="false" ht="15" hidden="false" customHeight="true" outlineLevel="0" collapsed="false">
      <c r="A28" s="46" t="s">
        <v>48</v>
      </c>
      <c r="B28" s="47" t="s">
        <v>80</v>
      </c>
      <c r="C28" s="64"/>
      <c r="D28" s="54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customFormat="false" ht="15" hidden="false" customHeight="true" outlineLevel="0" collapsed="false">
      <c r="A29" s="46" t="s">
        <v>52</v>
      </c>
      <c r="B29" s="47" t="s">
        <v>81</v>
      </c>
      <c r="C29" s="66"/>
      <c r="D29" s="49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customFormat="false" ht="15" hidden="false" customHeight="true" outlineLevel="0" collapsed="false">
      <c r="A30" s="46" t="s">
        <v>56</v>
      </c>
      <c r="B30" s="47" t="s">
        <v>82</v>
      </c>
      <c r="C30" s="67" t="n">
        <f aca="false">3*(60/52.5)*1.7*(C26+C27)/200</f>
        <v>488.8393714</v>
      </c>
      <c r="D30" s="49" t="s">
        <v>83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customFormat="false" ht="15" hidden="false" customHeight="true" outlineLevel="0" collapsed="false">
      <c r="A31" s="46" t="s">
        <v>84</v>
      </c>
      <c r="B31" s="47" t="s">
        <v>85</v>
      </c>
      <c r="C31" s="67" t="n">
        <f aca="false">(3*(C26+C27)/200)*2</f>
        <v>503.217</v>
      </c>
      <c r="D31" s="49" t="s">
        <v>83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customFormat="false" ht="15" hidden="false" customHeight="true" outlineLevel="0" collapsed="false">
      <c r="A32" s="46" t="s">
        <v>86</v>
      </c>
      <c r="B32" s="47" t="s">
        <v>87</v>
      </c>
      <c r="C32" s="64"/>
      <c r="D32" s="37"/>
      <c r="E32" s="54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customFormat="false" ht="13.5" hidden="false" customHeight="true" outlineLevel="0" collapsed="false">
      <c r="A33" s="68" t="s">
        <v>88</v>
      </c>
      <c r="B33" s="68"/>
      <c r="C33" s="69" t="n">
        <f aca="false">SUM(C26:C32)</f>
        <v>17765.95637</v>
      </c>
      <c r="D33" s="37"/>
      <c r="E33" s="54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customFormat="false" ht="14.25" hidden="false" customHeight="true" outlineLevel="0" collapsed="false">
      <c r="A34" s="70"/>
      <c r="B34" s="37"/>
      <c r="C34" s="44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customFormat="false" ht="18.75" hidden="false" customHeight="true" outlineLevel="0" collapsed="false">
      <c r="A35" s="71" t="s">
        <v>89</v>
      </c>
      <c r="B35" s="71"/>
      <c r="C35" s="71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customFormat="false" ht="12.75" hidden="false" customHeight="true" outlineLevel="0" collapsed="false">
      <c r="A36" s="72"/>
      <c r="B36" s="72"/>
      <c r="C36" s="73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customFormat="false" ht="18.75" hidden="false" customHeight="true" outlineLevel="0" collapsed="false">
      <c r="A37" s="74" t="s">
        <v>90</v>
      </c>
      <c r="B37" s="74"/>
      <c r="C37" s="74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customFormat="false" ht="14.25" hidden="false" customHeight="true" outlineLevel="0" collapsed="false">
      <c r="A38" s="75" t="s">
        <v>91</v>
      </c>
      <c r="B38" s="76" t="s">
        <v>74</v>
      </c>
      <c r="C38" s="76" t="s">
        <v>75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customFormat="false" ht="15" hidden="false" customHeight="true" outlineLevel="0" collapsed="false">
      <c r="A39" s="77" t="s">
        <v>42</v>
      </c>
      <c r="B39" s="78" t="s">
        <v>92</v>
      </c>
      <c r="C39" s="79" t="n">
        <f aca="false">C33/12</f>
        <v>1480.496364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customFormat="false" ht="15" hidden="false" customHeight="true" outlineLevel="0" collapsed="false">
      <c r="A40" s="77" t="s">
        <v>45</v>
      </c>
      <c r="B40" s="78" t="s">
        <v>93</v>
      </c>
      <c r="C40" s="79" t="n">
        <f aca="false">(1/3*C33)/12+(C33/12)</f>
        <v>1973.995152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customFormat="false" ht="13.5" hidden="false" customHeight="true" outlineLevel="0" collapsed="false">
      <c r="A41" s="80" t="s">
        <v>94</v>
      </c>
      <c r="B41" s="80"/>
      <c r="C41" s="81" t="n">
        <f aca="false">SUM(C39:C40)</f>
        <v>3454.491517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customFormat="false" ht="15" hidden="false" customHeight="true" outlineLevel="0" collapsed="false">
      <c r="A42" s="82" t="s">
        <v>95</v>
      </c>
      <c r="B42" s="82"/>
      <c r="C42" s="82"/>
      <c r="D42" s="82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customFormat="false" ht="32.25" hidden="false" customHeight="true" outlineLevel="0" collapsed="false">
      <c r="A44" s="83" t="s">
        <v>96</v>
      </c>
      <c r="B44" s="83"/>
      <c r="C44" s="8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customFormat="false" ht="14.25" hidden="false" customHeight="true" outlineLevel="0" collapsed="false">
      <c r="A45" s="63" t="s">
        <v>97</v>
      </c>
      <c r="B45" s="63" t="s">
        <v>98</v>
      </c>
      <c r="C45" s="84" t="s">
        <v>99</v>
      </c>
      <c r="D45" s="63" t="s">
        <v>75</v>
      </c>
      <c r="E45" s="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customFormat="false" ht="15" hidden="false" customHeight="true" outlineLevel="0" collapsed="false">
      <c r="A46" s="46" t="s">
        <v>42</v>
      </c>
      <c r="B46" s="47" t="s">
        <v>100</v>
      </c>
      <c r="C46" s="85" t="n">
        <v>0.2</v>
      </c>
      <c r="D46" s="86" t="n">
        <f aca="false">C46*(C41+C33)</f>
        <v>4244.089578</v>
      </c>
      <c r="E46" s="49" t="s">
        <v>101</v>
      </c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customFormat="false" ht="15" hidden="false" customHeight="true" outlineLevel="0" collapsed="false">
      <c r="A47" s="46" t="s">
        <v>45</v>
      </c>
      <c r="B47" s="53" t="s">
        <v>102</v>
      </c>
      <c r="C47" s="85" t="n">
        <v>0.025</v>
      </c>
      <c r="D47" s="86" t="n">
        <f aca="false">C47*(C41+C33)</f>
        <v>530.5111972</v>
      </c>
      <c r="E47" s="49" t="s">
        <v>103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customFormat="false" ht="15" hidden="false" customHeight="true" outlineLevel="0" collapsed="false">
      <c r="A48" s="46" t="s">
        <v>48</v>
      </c>
      <c r="B48" s="53" t="s">
        <v>104</v>
      </c>
      <c r="C48" s="85" t="n">
        <v>0.03</v>
      </c>
      <c r="D48" s="86" t="n">
        <f aca="false">C48*(C41+C33)</f>
        <v>636.6134366</v>
      </c>
      <c r="E48" s="49" t="s">
        <v>105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customFormat="false" ht="18" hidden="false" customHeight="true" outlineLevel="0" collapsed="false">
      <c r="A49" s="46" t="s">
        <v>52</v>
      </c>
      <c r="B49" s="47" t="s">
        <v>106</v>
      </c>
      <c r="C49" s="85" t="n">
        <v>0.015</v>
      </c>
      <c r="D49" s="86" t="n">
        <f aca="false">C49*(C41+C33)</f>
        <v>318.3067183</v>
      </c>
      <c r="E49" s="65" t="s">
        <v>107</v>
      </c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customFormat="false" ht="15" hidden="false" customHeight="true" outlineLevel="0" collapsed="false">
      <c r="A50" s="46" t="s">
        <v>56</v>
      </c>
      <c r="B50" s="47" t="s">
        <v>108</v>
      </c>
      <c r="C50" s="85" t="n">
        <v>0.01</v>
      </c>
      <c r="D50" s="86" t="n">
        <f aca="false">C50*(C41+C33)</f>
        <v>212.2044789</v>
      </c>
      <c r="E50" s="49" t="s">
        <v>109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customFormat="false" ht="15" hidden="false" customHeight="true" outlineLevel="0" collapsed="false">
      <c r="A51" s="46" t="s">
        <v>84</v>
      </c>
      <c r="B51" s="47" t="s">
        <v>110</v>
      </c>
      <c r="C51" s="85" t="n">
        <v>0.006</v>
      </c>
      <c r="D51" s="86" t="n">
        <f aca="false">C51*(C41+C33)</f>
        <v>127.3226873</v>
      </c>
      <c r="E51" s="49" t="s">
        <v>111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customFormat="false" ht="15" hidden="false" customHeight="true" outlineLevel="0" collapsed="false">
      <c r="A52" s="46" t="s">
        <v>86</v>
      </c>
      <c r="B52" s="53" t="s">
        <v>112</v>
      </c>
      <c r="C52" s="85" t="n">
        <v>0.002</v>
      </c>
      <c r="D52" s="86" t="n">
        <f aca="false">C52*(C41+C33)</f>
        <v>42.44089578</v>
      </c>
      <c r="E52" s="49" t="s">
        <v>113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customFormat="false" ht="15" hidden="false" customHeight="true" outlineLevel="0" collapsed="false">
      <c r="A53" s="46" t="s">
        <v>114</v>
      </c>
      <c r="B53" s="47" t="s">
        <v>115</v>
      </c>
      <c r="C53" s="85" t="n">
        <v>0.08</v>
      </c>
      <c r="D53" s="86" t="n">
        <f aca="false">C53*(C41+C33)</f>
        <v>1697.635831</v>
      </c>
      <c r="E53" s="49" t="s">
        <v>116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customFormat="false" ht="13.5" hidden="false" customHeight="true" outlineLevel="0" collapsed="false">
      <c r="A54" s="87" t="s">
        <v>94</v>
      </c>
      <c r="B54" s="87"/>
      <c r="C54" s="88" t="n">
        <f aca="false">SUM(C46:C53)</f>
        <v>0.368</v>
      </c>
      <c r="D54" s="89" t="n">
        <f aca="false">SUM(D46:D53)</f>
        <v>7809.12482308</v>
      </c>
      <c r="E54" s="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customFormat="false" ht="15" hidden="false" customHeight="true" outlineLevel="0" collapsed="false">
      <c r="A55" s="82" t="s">
        <v>117</v>
      </c>
      <c r="B55" s="82"/>
      <c r="C55" s="82"/>
      <c r="D55" s="82"/>
      <c r="E55" s="2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customFormat="false" ht="15" hidden="false" customHeight="true" outlineLevel="0" collapsed="false">
      <c r="A56" s="82" t="s">
        <v>118</v>
      </c>
      <c r="B56" s="82"/>
      <c r="C56" s="82"/>
      <c r="D56" s="82"/>
      <c r="E56" s="2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customFormat="false" ht="15" hidden="false" customHeight="true" outlineLevel="0" collapsed="false">
      <c r="A57" s="82" t="s">
        <v>119</v>
      </c>
      <c r="B57" s="82"/>
      <c r="C57" s="82"/>
      <c r="D57" s="82"/>
      <c r="E57" s="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customFormat="false" ht="18.75" hidden="false" customHeight="true" outlineLevel="0" collapsed="false">
      <c r="A58" s="90"/>
      <c r="B58" s="37"/>
      <c r="C58" s="37"/>
      <c r="D58" s="37"/>
      <c r="E58" s="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customFormat="false" ht="17.25" hidden="false" customHeight="true" outlineLevel="0" collapsed="false">
      <c r="A59" s="83" t="s">
        <v>120</v>
      </c>
      <c r="B59" s="83"/>
      <c r="C59" s="83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customFormat="false" ht="14.25" hidden="false" customHeight="true" outlineLevel="0" collapsed="false">
      <c r="A60" s="63" t="s">
        <v>121</v>
      </c>
      <c r="B60" s="63" t="s">
        <v>122</v>
      </c>
      <c r="C60" s="84" t="s">
        <v>75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customFormat="false" ht="15" hidden="false" customHeight="true" outlineLevel="0" collapsed="false">
      <c r="A61" s="46" t="s">
        <v>42</v>
      </c>
      <c r="B61" s="47" t="s">
        <v>123</v>
      </c>
      <c r="C61" s="91"/>
      <c r="D61" s="49" t="s">
        <v>50</v>
      </c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customFormat="false" ht="15" hidden="false" customHeight="true" outlineLevel="0" collapsed="false">
      <c r="A62" s="46" t="s">
        <v>45</v>
      </c>
      <c r="B62" s="47" t="s">
        <v>124</v>
      </c>
      <c r="C62" s="91" t="n">
        <f aca="false">22*35</f>
        <v>770</v>
      </c>
      <c r="D62" s="49" t="s">
        <v>50</v>
      </c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customFormat="false" ht="15" hidden="false" customHeight="true" outlineLevel="0" collapsed="false">
      <c r="A63" s="46" t="s">
        <v>48</v>
      </c>
      <c r="B63" s="47" t="s">
        <v>125</v>
      </c>
      <c r="C63" s="91" t="n">
        <v>108.3</v>
      </c>
      <c r="D63" s="49" t="s">
        <v>50</v>
      </c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customFormat="false" ht="15" hidden="false" customHeight="true" outlineLevel="0" collapsed="false">
      <c r="A64" s="46" t="s">
        <v>52</v>
      </c>
      <c r="B64" s="47" t="s">
        <v>126</v>
      </c>
      <c r="C64" s="92" t="n">
        <v>68.24</v>
      </c>
      <c r="D64" s="49" t="s">
        <v>50</v>
      </c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customFormat="false" ht="13.5" hidden="false" customHeight="true" outlineLevel="0" collapsed="false">
      <c r="A65" s="68" t="s">
        <v>127</v>
      </c>
      <c r="B65" s="68"/>
      <c r="C65" s="93" t="n">
        <f aca="false">SUM(C61:C64)</f>
        <v>946.54</v>
      </c>
      <c r="D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customFormat="false" ht="14.25" hidden="false" customHeight="true" outlineLevel="0" collapsed="false">
      <c r="A66" s="70"/>
      <c r="B66" s="37"/>
      <c r="C66" s="70"/>
      <c r="D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customFormat="false" ht="17.25" hidden="false" customHeight="true" outlineLevel="0" collapsed="false">
      <c r="A67" s="94" t="s">
        <v>128</v>
      </c>
      <c r="B67" s="94"/>
      <c r="C67" s="94"/>
      <c r="D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customFormat="false" ht="15" hidden="false" customHeight="true" outlineLevel="0" collapsed="false">
      <c r="A68" s="46" t="s">
        <v>129</v>
      </c>
      <c r="B68" s="47" t="s">
        <v>130</v>
      </c>
      <c r="C68" s="95" t="n">
        <f aca="false">C41</f>
        <v>3454.491517</v>
      </c>
      <c r="D68" s="49" t="s">
        <v>131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customFormat="false" ht="15" hidden="false" customHeight="true" outlineLevel="0" collapsed="false">
      <c r="A69" s="46" t="s">
        <v>132</v>
      </c>
      <c r="B69" s="47" t="s">
        <v>98</v>
      </c>
      <c r="C69" s="95" t="n">
        <f aca="false">D54</f>
        <v>7809.124823</v>
      </c>
      <c r="D69" s="49" t="s">
        <v>133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customFormat="false" ht="15.75" hidden="false" customHeight="true" outlineLevel="0" collapsed="false">
      <c r="A70" s="46" t="s">
        <v>134</v>
      </c>
      <c r="B70" s="47" t="s">
        <v>122</v>
      </c>
      <c r="C70" s="95" t="n">
        <f aca="false">C65</f>
        <v>946.54</v>
      </c>
      <c r="D70" s="49" t="s">
        <v>135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customFormat="false" ht="13.5" hidden="false" customHeight="true" outlineLevel="0" collapsed="false">
      <c r="A71" s="68" t="s">
        <v>127</v>
      </c>
      <c r="B71" s="68"/>
      <c r="C71" s="69" t="n">
        <f aca="false">SUM(C68:C70)</f>
        <v>12210.15634</v>
      </c>
      <c r="D71" s="49" t="s">
        <v>136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customFormat="false" ht="15" hidden="false" customHeight="true" outlineLevel="0" collapsed="false">
      <c r="A72" s="82" t="s">
        <v>137</v>
      </c>
      <c r="B72" s="82"/>
      <c r="C72" s="82"/>
      <c r="D72" s="82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customFormat="false" ht="14.25" hidden="false" customHeight="true" outlineLevel="0" collapsed="false">
      <c r="A73" s="70"/>
      <c r="B73" s="37"/>
      <c r="C73" s="7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customFormat="false" ht="25.5" hidden="false" customHeight="true" outlineLevel="0" collapsed="false">
      <c r="A74" s="62" t="s">
        <v>138</v>
      </c>
      <c r="B74" s="62"/>
      <c r="C74" s="62"/>
      <c r="D74" s="37"/>
      <c r="E74" s="96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customFormat="false" ht="14.25" hidden="false" customHeight="true" outlineLevel="0" collapsed="false">
      <c r="A75" s="58" t="s">
        <v>139</v>
      </c>
      <c r="B75" s="63" t="s">
        <v>140</v>
      </c>
      <c r="C75" s="84" t="s">
        <v>141</v>
      </c>
      <c r="D75" s="63" t="s">
        <v>75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customFormat="false" ht="15" hidden="false" customHeight="false" outlineLevel="0" collapsed="false">
      <c r="A76" s="46" t="s">
        <v>42</v>
      </c>
      <c r="B76" s="47" t="s">
        <v>142</v>
      </c>
      <c r="C76" s="85" t="n">
        <v>0.0042</v>
      </c>
      <c r="D76" s="97" t="n">
        <f aca="false">C76*$C$33</f>
        <v>74.617016754</v>
      </c>
      <c r="E76" s="65" t="s">
        <v>143</v>
      </c>
      <c r="F76" s="98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customFormat="false" ht="22.5" hidden="false" customHeight="true" outlineLevel="0" collapsed="false">
      <c r="A77" s="46" t="s">
        <v>45</v>
      </c>
      <c r="B77" s="47" t="s">
        <v>144</v>
      </c>
      <c r="C77" s="85" t="n">
        <v>0.0003</v>
      </c>
      <c r="D77" s="97" t="n">
        <f aca="false">C77*$C$33</f>
        <v>5.329786911</v>
      </c>
      <c r="E77" s="49" t="s">
        <v>145</v>
      </c>
      <c r="F77" s="98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customFormat="false" ht="15" hidden="false" customHeight="false" outlineLevel="0" collapsed="false">
      <c r="A78" s="46" t="s">
        <v>48</v>
      </c>
      <c r="B78" s="47" t="s">
        <v>146</v>
      </c>
      <c r="C78" s="85" t="n">
        <v>0.0016</v>
      </c>
      <c r="D78" s="97" t="n">
        <f aca="false">C78*$C$33</f>
        <v>28.425530192</v>
      </c>
      <c r="E78" s="65" t="s">
        <v>147</v>
      </c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customFormat="false" ht="29.25" hidden="false" customHeight="true" outlineLevel="0" collapsed="false">
      <c r="A79" s="46" t="s">
        <v>52</v>
      </c>
      <c r="B79" s="47" t="s">
        <v>148</v>
      </c>
      <c r="C79" s="85" t="n">
        <v>0.0194</v>
      </c>
      <c r="D79" s="97" t="n">
        <f aca="false">C79*$C$33</f>
        <v>344.659553578</v>
      </c>
      <c r="E79" s="65" t="s">
        <v>149</v>
      </c>
      <c r="F79" s="98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customFormat="false" ht="15" hidden="false" customHeight="false" outlineLevel="0" collapsed="false">
      <c r="A80" s="46" t="s">
        <v>56</v>
      </c>
      <c r="B80" s="53" t="s">
        <v>150</v>
      </c>
      <c r="C80" s="85" t="n">
        <v>0.0032</v>
      </c>
      <c r="D80" s="97" t="n">
        <f aca="false">C80*$C$33</f>
        <v>56.851060384</v>
      </c>
      <c r="E80" s="65" t="s">
        <v>151</v>
      </c>
      <c r="F80" s="98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customFormat="false" ht="15" hidden="false" customHeight="true" outlineLevel="0" collapsed="false">
      <c r="A81" s="46" t="s">
        <v>84</v>
      </c>
      <c r="B81" s="47" t="s">
        <v>152</v>
      </c>
      <c r="C81" s="85" t="n">
        <v>0.032</v>
      </c>
      <c r="D81" s="97" t="n">
        <f aca="false">C81*SUM(D76:D80)</f>
        <v>16.31625433</v>
      </c>
      <c r="E81" s="49" t="s">
        <v>153</v>
      </c>
      <c r="F81" s="98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customFormat="false" ht="13.5" hidden="false" customHeight="true" outlineLevel="0" collapsed="false">
      <c r="A82" s="68" t="s">
        <v>154</v>
      </c>
      <c r="B82" s="68"/>
      <c r="C82" s="88" t="n">
        <f aca="false">SUM(C76:C81)</f>
        <v>0.0607</v>
      </c>
      <c r="D82" s="99" t="n">
        <f aca="false">SUM(D76:D81)</f>
        <v>526.199202149</v>
      </c>
      <c r="E82" s="49" t="s">
        <v>155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customFormat="false" ht="14.25" hidden="false" customHeight="true" outlineLevel="0" collapsed="false">
      <c r="A83" s="37"/>
      <c r="B83" s="70"/>
      <c r="C83" s="37"/>
      <c r="D83" s="37"/>
      <c r="E83" s="100"/>
      <c r="F83" s="101"/>
      <c r="G83" s="100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customFormat="false" ht="15" hidden="false" customHeight="true" outlineLevel="0" collapsed="false">
      <c r="A84" s="102" t="s">
        <v>156</v>
      </c>
      <c r="B84" s="102"/>
      <c r="C84" s="102"/>
      <c r="D84" s="102"/>
      <c r="E84" s="100"/>
      <c r="F84" s="101"/>
      <c r="G84" s="100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customFormat="false" ht="17.25" hidden="false" customHeight="true" outlineLevel="0" collapsed="false">
      <c r="A85" s="103" t="s">
        <v>157</v>
      </c>
      <c r="B85" s="103"/>
      <c r="C85" s="103"/>
      <c r="D85" s="104"/>
      <c r="E85" s="49" t="s">
        <v>158</v>
      </c>
      <c r="F85" s="101"/>
      <c r="G85" s="100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customFormat="false" ht="15" hidden="false" customHeight="true" outlineLevel="0" collapsed="false">
      <c r="A86" s="105" t="s">
        <v>159</v>
      </c>
      <c r="B86" s="106" t="s">
        <v>122</v>
      </c>
      <c r="C86" s="107" t="s">
        <v>141</v>
      </c>
      <c r="D86" s="106" t="s">
        <v>75</v>
      </c>
      <c r="E86" s="49"/>
      <c r="F86" s="101"/>
      <c r="G86" s="100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customFormat="false" ht="15" hidden="false" customHeight="true" outlineLevel="0" collapsed="false">
      <c r="A87" s="46" t="s">
        <v>42</v>
      </c>
      <c r="B87" s="47" t="s">
        <v>160</v>
      </c>
      <c r="C87" s="85" t="n">
        <v>0.0833</v>
      </c>
      <c r="D87" s="86" t="n">
        <f aca="false">C87*(D82+C71+C33)</f>
        <v>2540.842582</v>
      </c>
      <c r="E87" s="65" t="s">
        <v>161</v>
      </c>
      <c r="F87" s="101"/>
      <c r="G87" s="100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customFormat="false" ht="15.75" hidden="false" customHeight="true" outlineLevel="0" collapsed="false">
      <c r="A88" s="46" t="s">
        <v>45</v>
      </c>
      <c r="B88" s="47" t="s">
        <v>162</v>
      </c>
      <c r="C88" s="85" t="n">
        <v>0.0056</v>
      </c>
      <c r="D88" s="86" t="n">
        <f aca="false">C88*(D82+C71+C33)</f>
        <v>170.8129467</v>
      </c>
      <c r="E88" s="49" t="s">
        <v>163</v>
      </c>
      <c r="F88" s="101"/>
      <c r="G88" s="100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customFormat="false" ht="15.75" hidden="false" customHeight="true" outlineLevel="0" collapsed="false">
      <c r="A89" s="46" t="s">
        <v>48</v>
      </c>
      <c r="B89" s="47" t="s">
        <v>164</v>
      </c>
      <c r="C89" s="85" t="n">
        <v>0.0003</v>
      </c>
      <c r="D89" s="86" t="n">
        <f aca="false">C89*(D82+C71+C33)</f>
        <v>9.150693574</v>
      </c>
      <c r="E89" s="49" t="s">
        <v>165</v>
      </c>
      <c r="F89" s="101"/>
      <c r="G89" s="100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customFormat="false" ht="15" hidden="false" customHeight="true" outlineLevel="0" collapsed="false">
      <c r="A90" s="46" t="s">
        <v>52</v>
      </c>
      <c r="B90" s="47" t="s">
        <v>166</v>
      </c>
      <c r="C90" s="85" t="n">
        <v>0.0033</v>
      </c>
      <c r="D90" s="86" t="n">
        <f aca="false">C90*(D82+C71+C33)</f>
        <v>100.6576293</v>
      </c>
      <c r="E90" s="49" t="s">
        <v>167</v>
      </c>
      <c r="F90" s="101"/>
      <c r="G90" s="100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customFormat="false" ht="15" hidden="false" customHeight="true" outlineLevel="0" collapsed="false">
      <c r="A91" s="46" t="s">
        <v>56</v>
      </c>
      <c r="B91" s="47" t="s">
        <v>168</v>
      </c>
      <c r="C91" s="85" t="n">
        <v>0.0011</v>
      </c>
      <c r="D91" s="86" t="n">
        <f aca="false">C91*(D82+C71+C33)</f>
        <v>33.5525431</v>
      </c>
      <c r="E91" s="49" t="s">
        <v>169</v>
      </c>
      <c r="F91" s="101"/>
      <c r="G91" s="100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customFormat="false" ht="15" hidden="false" customHeight="true" outlineLevel="0" collapsed="false">
      <c r="A92" s="46" t="s">
        <v>86</v>
      </c>
      <c r="B92" s="47" t="s">
        <v>170</v>
      </c>
      <c r="C92" s="85"/>
      <c r="D92" s="86"/>
      <c r="E92" s="100"/>
      <c r="F92" s="101"/>
      <c r="G92" s="100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customFormat="false" ht="13.5" hidden="false" customHeight="true" outlineLevel="0" collapsed="false">
      <c r="A93" s="108" t="s">
        <v>94</v>
      </c>
      <c r="B93" s="108"/>
      <c r="C93" s="109" t="n">
        <f aca="false">SUM(C87:C92)</f>
        <v>0.0936</v>
      </c>
      <c r="D93" s="110" t="n">
        <f aca="false">SUM(D87:D92)</f>
        <v>2855.016394674</v>
      </c>
      <c r="E93" s="100"/>
      <c r="F93" s="101"/>
      <c r="G93" s="100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customFormat="false" ht="15" hidden="false" customHeight="true" outlineLevel="0" collapsed="false">
      <c r="A94" s="104"/>
      <c r="B94" s="104"/>
      <c r="C94" s="61"/>
      <c r="D94" s="104"/>
      <c r="E94" s="100"/>
      <c r="F94" s="101"/>
      <c r="G94" s="100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customFormat="false" ht="17.25" hidden="false" customHeight="true" outlineLevel="0" collapsed="false">
      <c r="A95" s="103" t="s">
        <v>171</v>
      </c>
      <c r="B95" s="103"/>
      <c r="C95" s="103"/>
      <c r="D95" s="104"/>
      <c r="E95" s="100"/>
      <c r="F95" s="101"/>
      <c r="G95" s="100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customFormat="false" ht="15" hidden="false" customHeight="true" outlineLevel="0" collapsed="false">
      <c r="A96" s="105" t="s">
        <v>172</v>
      </c>
      <c r="B96" s="111" t="s">
        <v>173</v>
      </c>
      <c r="C96" s="112" t="s">
        <v>75</v>
      </c>
      <c r="D96" s="104"/>
      <c r="E96" s="100"/>
      <c r="F96" s="101"/>
      <c r="G96" s="100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customFormat="false" ht="15" hidden="false" customHeight="true" outlineLevel="0" collapsed="false">
      <c r="A97" s="46" t="s">
        <v>42</v>
      </c>
      <c r="B97" s="47" t="s">
        <v>174</v>
      </c>
      <c r="C97" s="113" t="s">
        <v>175</v>
      </c>
      <c r="D97" s="104"/>
      <c r="E97" s="100"/>
      <c r="F97" s="101"/>
      <c r="G97" s="100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customFormat="false" ht="13.5" hidden="false" customHeight="true" outlineLevel="0" collapsed="false">
      <c r="A98" s="114" t="s">
        <v>94</v>
      </c>
      <c r="B98" s="114"/>
      <c r="C98" s="115" t="str">
        <f aca="false">C97</f>
        <v>Não Aplicável</v>
      </c>
      <c r="D98" s="104"/>
      <c r="E98" s="100"/>
      <c r="F98" s="101"/>
      <c r="G98" s="100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customFormat="false" ht="15" hidden="false" customHeight="true" outlineLevel="0" collapsed="false">
      <c r="A99" s="104"/>
      <c r="B99" s="104"/>
      <c r="C99" s="61"/>
      <c r="D99" s="104"/>
      <c r="E99" s="100"/>
      <c r="F99" s="101"/>
      <c r="G99" s="100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customFormat="false" ht="17.25" hidden="false" customHeight="true" outlineLevel="0" collapsed="false">
      <c r="A100" s="105" t="s">
        <v>176</v>
      </c>
      <c r="B100" s="105"/>
      <c r="C100" s="105"/>
      <c r="D100" s="104"/>
      <c r="E100" s="100"/>
      <c r="F100" s="101"/>
      <c r="G100" s="100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customFormat="false" ht="15" hidden="false" customHeight="true" outlineLevel="0" collapsed="false">
      <c r="A101" s="46" t="s">
        <v>177</v>
      </c>
      <c r="B101" s="47" t="s">
        <v>178</v>
      </c>
      <c r="C101" s="92" t="n">
        <f aca="false">D93</f>
        <v>2855.016395</v>
      </c>
      <c r="D101" s="104"/>
      <c r="E101" s="100"/>
      <c r="F101" s="101"/>
      <c r="G101" s="100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customFormat="false" ht="15" hidden="false" customHeight="true" outlineLevel="0" collapsed="false">
      <c r="A102" s="46" t="s">
        <v>177</v>
      </c>
      <c r="B102" s="47" t="s">
        <v>179</v>
      </c>
      <c r="C102" s="92" t="str">
        <f aca="false">C98</f>
        <v>Não Aplicável</v>
      </c>
      <c r="D102" s="104"/>
      <c r="E102" s="100"/>
      <c r="F102" s="101"/>
      <c r="G102" s="100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customFormat="false" ht="15" hidden="false" customHeight="true" outlineLevel="0" collapsed="false">
      <c r="A103" s="46"/>
      <c r="B103" s="47"/>
      <c r="C103" s="92"/>
      <c r="D103" s="104"/>
      <c r="E103" s="100"/>
      <c r="F103" s="101"/>
      <c r="G103" s="100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customFormat="false" ht="13.5" hidden="false" customHeight="true" outlineLevel="0" collapsed="false">
      <c r="A104" s="116" t="s">
        <v>94</v>
      </c>
      <c r="B104" s="116"/>
      <c r="C104" s="117" t="n">
        <f aca="false">SUM(C101:C103)</f>
        <v>2855.016395</v>
      </c>
      <c r="D104" s="104"/>
      <c r="E104" s="100"/>
      <c r="F104" s="101"/>
      <c r="G104" s="100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customFormat="false" ht="15" hidden="false" customHeight="true" outlineLevel="0" collapsed="false">
      <c r="A105" s="82" t="s">
        <v>180</v>
      </c>
      <c r="B105" s="82"/>
      <c r="C105" s="82"/>
      <c r="D105" s="37"/>
      <c r="E105" s="100"/>
      <c r="F105" s="101"/>
      <c r="G105" s="100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customFormat="false" ht="14.25" hidden="false" customHeight="true" outlineLevel="0" collapsed="false">
      <c r="A106" s="37"/>
      <c r="B106" s="70"/>
      <c r="C106" s="37"/>
      <c r="D106" s="37"/>
      <c r="E106" s="100"/>
      <c r="F106" s="101"/>
      <c r="G106" s="100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customFormat="false" ht="18.75" hidden="false" customHeight="true" outlineLevel="0" collapsed="false">
      <c r="A107" s="62" t="s">
        <v>181</v>
      </c>
      <c r="B107" s="62"/>
      <c r="C107" s="62"/>
      <c r="D107" s="37"/>
      <c r="E107" s="100"/>
      <c r="F107" s="101"/>
      <c r="G107" s="100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customFormat="false" ht="14.25" hidden="false" customHeight="true" outlineLevel="0" collapsed="false">
      <c r="A108" s="58" t="s">
        <v>182</v>
      </c>
      <c r="B108" s="63" t="s">
        <v>74</v>
      </c>
      <c r="C108" s="63" t="s">
        <v>75</v>
      </c>
      <c r="D108" s="118"/>
      <c r="E108" s="100"/>
      <c r="F108" s="70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customFormat="false" ht="15" hidden="false" customHeight="true" outlineLevel="0" collapsed="false">
      <c r="A109" s="8" t="s">
        <v>42</v>
      </c>
      <c r="B109" s="119" t="s">
        <v>183</v>
      </c>
      <c r="C109" s="120" t="n">
        <f aca="false">'A-Uniformes'!I7</f>
        <v>78.065</v>
      </c>
      <c r="D109" s="49"/>
      <c r="F109" s="70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customFormat="false" ht="15" hidden="false" customHeight="true" outlineLevel="0" collapsed="false">
      <c r="A110" s="8" t="s">
        <v>45</v>
      </c>
      <c r="B110" s="119" t="s">
        <v>184</v>
      </c>
      <c r="C110" s="120" t="n">
        <f aca="false">'B-EPI EPC'!I16</f>
        <v>164.852537</v>
      </c>
      <c r="D110" s="49"/>
      <c r="F110" s="70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customFormat="false" ht="15" hidden="false" customHeight="true" outlineLevel="0" collapsed="false">
      <c r="A111" s="8" t="s">
        <v>48</v>
      </c>
      <c r="B111" s="119" t="s">
        <v>185</v>
      </c>
      <c r="C111" s="120" t="n">
        <f aca="false">'C-F_E_I'!J76</f>
        <v>179.6726667</v>
      </c>
      <c r="D111" s="49"/>
      <c r="F111" s="70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customFormat="false" ht="15" hidden="false" customHeight="false" outlineLevel="0" collapsed="false">
      <c r="A112" s="8" t="s">
        <v>52</v>
      </c>
      <c r="B112" s="119" t="s">
        <v>186</v>
      </c>
      <c r="C112" s="120" t="n">
        <f aca="false">'D-Mat_Prev'!B12</f>
        <v>565.36</v>
      </c>
      <c r="D112" s="49"/>
      <c r="F112" s="70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customFormat="false" ht="15" hidden="false" customHeight="true" outlineLevel="0" collapsed="false">
      <c r="A113" s="8" t="s">
        <v>56</v>
      </c>
      <c r="B113" s="119" t="s">
        <v>187</v>
      </c>
      <c r="C113" s="120" t="n">
        <f aca="false">'E-Mat_Corr'!I154</f>
        <v>187.6791037</v>
      </c>
      <c r="D113" s="49"/>
      <c r="F113" s="70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customFormat="false" ht="15.75" hidden="false" customHeight="true" outlineLevel="0" collapsed="false">
      <c r="A114" s="8" t="s">
        <v>84</v>
      </c>
      <c r="B114" s="119" t="s">
        <v>188</v>
      </c>
      <c r="C114" s="120" t="n">
        <f aca="false">'F-INFRA'!F6</f>
        <v>330.36</v>
      </c>
      <c r="D114" s="49"/>
      <c r="F114" s="70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customFormat="false" ht="15.75" hidden="false" customHeight="true" outlineLevel="0" collapsed="false">
      <c r="A115" s="121" t="s">
        <v>86</v>
      </c>
      <c r="B115" s="119" t="s">
        <v>189</v>
      </c>
      <c r="C115" s="120" t="n">
        <f aca="false">'G-Subcontratações'!F5</f>
        <v>212.6987556</v>
      </c>
      <c r="D115" s="49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customFormat="false" ht="15" hidden="false" customHeight="true" outlineLevel="0" collapsed="false">
      <c r="A116" s="121" t="s">
        <v>114</v>
      </c>
      <c r="B116" s="119" t="s">
        <v>190</v>
      </c>
      <c r="C116" s="120" t="n">
        <f aca="false">'H2- Deslocamentos'!I13</f>
        <v>623.5806131</v>
      </c>
      <c r="D116" s="49"/>
      <c r="E116" s="100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customFormat="false" ht="13.5" hidden="false" customHeight="true" outlineLevel="0" collapsed="false">
      <c r="A117" s="84" t="s">
        <v>94</v>
      </c>
      <c r="B117" s="84"/>
      <c r="C117" s="122" t="n">
        <f aca="false">SUM(C109:C116)</f>
        <v>2342.268676</v>
      </c>
      <c r="D117" s="49"/>
      <c r="E117" s="100"/>
      <c r="F117" s="70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customFormat="false" ht="15" hidden="false" customHeight="true" outlineLevel="0" collapsed="false">
      <c r="A118" s="82" t="s">
        <v>191</v>
      </c>
      <c r="B118" s="82"/>
      <c r="C118" s="82"/>
      <c r="D118" s="82"/>
      <c r="E118" s="100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customFormat="false" ht="18.75" hidden="false" customHeight="true" outlineLevel="0" collapsed="false">
      <c r="A119" s="123"/>
      <c r="B119" s="123"/>
      <c r="C119" s="123"/>
      <c r="D119" s="123"/>
      <c r="E119" s="100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customFormat="false" ht="18.75" hidden="false" customHeight="true" outlineLevel="0" collapsed="false">
      <c r="A120" s="124" t="s">
        <v>192</v>
      </c>
      <c r="B120" s="124"/>
      <c r="C120" s="124"/>
      <c r="D120" s="124"/>
      <c r="E120" s="100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customFormat="false" ht="14.25" hidden="false" customHeight="true" outlineLevel="0" collapsed="false">
      <c r="A121" s="125" t="s">
        <v>193</v>
      </c>
      <c r="B121" s="76" t="s">
        <v>194</v>
      </c>
      <c r="C121" s="126" t="s">
        <v>141</v>
      </c>
      <c r="D121" s="76" t="s">
        <v>75</v>
      </c>
      <c r="E121" s="49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customFormat="false" ht="15" hidden="false" customHeight="true" outlineLevel="0" collapsed="false">
      <c r="A122" s="77" t="s">
        <v>42</v>
      </c>
      <c r="B122" s="78" t="s">
        <v>195</v>
      </c>
      <c r="C122" s="127" t="n">
        <v>0.0898</v>
      </c>
      <c r="D122" s="128" t="n">
        <f aca="false">C141*C122</f>
        <v>3205.823809</v>
      </c>
      <c r="E122" s="49" t="s">
        <v>196</v>
      </c>
      <c r="F122" s="100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customFormat="false" ht="15" hidden="false" customHeight="true" outlineLevel="0" collapsed="false">
      <c r="A123" s="77" t="s">
        <v>45</v>
      </c>
      <c r="B123" s="78" t="s">
        <v>197</v>
      </c>
      <c r="C123" s="127" t="n">
        <v>0.0831</v>
      </c>
      <c r="D123" s="128" t="n">
        <f aca="false">C123*(C141+D122)</f>
        <v>3233.040468</v>
      </c>
      <c r="E123" s="49" t="s">
        <v>198</v>
      </c>
      <c r="F123" s="100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customFormat="false" ht="15" hidden="false" customHeight="true" outlineLevel="0" collapsed="false">
      <c r="A124" s="77" t="s">
        <v>48</v>
      </c>
      <c r="B124" s="78" t="s">
        <v>199</v>
      </c>
      <c r="C124" s="127" t="n">
        <f aca="false">SUM(C125,C128,C129)</f>
        <v>0.1425</v>
      </c>
      <c r="D124" s="128" t="n">
        <f aca="false">D125+D128+D129</f>
        <v>6004.73073</v>
      </c>
      <c r="E124" s="49"/>
      <c r="F124" s="100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customFormat="false" ht="15" hidden="false" customHeight="true" outlineLevel="0" collapsed="false">
      <c r="A125" s="77"/>
      <c r="B125" s="78" t="s">
        <v>200</v>
      </c>
      <c r="C125" s="129" t="n">
        <f aca="false">C126+C127</f>
        <v>0.0925</v>
      </c>
      <c r="D125" s="130" t="n">
        <f aca="false">D126+D127</f>
        <v>3897.8076668</v>
      </c>
      <c r="E125" s="49"/>
      <c r="F125" s="100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customFormat="false" ht="15" hidden="false" customHeight="true" outlineLevel="0" collapsed="false">
      <c r="A126" s="77"/>
      <c r="B126" s="78" t="s">
        <v>201</v>
      </c>
      <c r="C126" s="129" t="n">
        <v>0.0165</v>
      </c>
      <c r="D126" s="130" t="n">
        <f aca="false">C126*(C141+D122+D123)</f>
        <v>695.2846108</v>
      </c>
      <c r="E126" s="49"/>
      <c r="F126" s="100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customFormat="false" ht="15" hidden="false" customHeight="true" outlineLevel="0" collapsed="false">
      <c r="A127" s="77"/>
      <c r="B127" s="78" t="s">
        <v>202</v>
      </c>
      <c r="C127" s="129" t="n">
        <v>0.076</v>
      </c>
      <c r="D127" s="130" t="n">
        <f aca="false">C127*(C141+D123+D122)</f>
        <v>3202.523056</v>
      </c>
      <c r="E127" s="49"/>
      <c r="F127" s="100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customFormat="false" ht="15" hidden="false" customHeight="true" outlineLevel="0" collapsed="false">
      <c r="A128" s="77"/>
      <c r="B128" s="78" t="s">
        <v>203</v>
      </c>
      <c r="C128" s="129"/>
      <c r="D128" s="130"/>
      <c r="E128" s="49"/>
      <c r="F128" s="100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customFormat="false" ht="15" hidden="false" customHeight="true" outlineLevel="0" collapsed="false">
      <c r="A129" s="77"/>
      <c r="B129" s="78" t="s">
        <v>204</v>
      </c>
      <c r="C129" s="129" t="n">
        <v>0.05</v>
      </c>
      <c r="D129" s="130" t="n">
        <f aca="false">D130</f>
        <v>2106.923063</v>
      </c>
      <c r="E129" s="49"/>
      <c r="F129" s="100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customFormat="false" ht="15" hidden="false" customHeight="true" outlineLevel="0" collapsed="false">
      <c r="A130" s="77"/>
      <c r="B130" s="78" t="s">
        <v>205</v>
      </c>
      <c r="C130" s="129" t="n">
        <v>0.05</v>
      </c>
      <c r="D130" s="130" t="n">
        <f aca="false">C130*(C141+D122+D123)</f>
        <v>2106.923063</v>
      </c>
      <c r="E130" s="49"/>
      <c r="F130" s="100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customFormat="false" ht="22.5" hidden="false" customHeight="true" outlineLevel="0" collapsed="false">
      <c r="A131" s="131" t="s">
        <v>94</v>
      </c>
      <c r="B131" s="131"/>
      <c r="C131" s="131"/>
      <c r="D131" s="132" t="n">
        <f aca="false">SUM(D122:D124)</f>
        <v>12443.59501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customFormat="false" ht="15" hidden="false" customHeight="true" outlineLevel="0" collapsed="false">
      <c r="A132" s="133" t="s">
        <v>206</v>
      </c>
      <c r="B132" s="133"/>
      <c r="C132" s="133"/>
      <c r="D132" s="133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customFormat="false" ht="14.25" hidden="false" customHeight="true" outlineLevel="0" collapsed="false">
      <c r="A133" s="134"/>
      <c r="B133" s="134"/>
      <c r="C133" s="134"/>
      <c r="D133" s="134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customFormat="false" ht="42.75" hidden="false" customHeight="true" outlineLevel="0" collapsed="false">
      <c r="A134" s="135" t="s">
        <v>207</v>
      </c>
      <c r="B134" s="135"/>
      <c r="C134" s="135"/>
      <c r="D134" s="135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customFormat="false" ht="15.75" hidden="false" customHeight="true" outlineLevel="0" collapsed="false">
      <c r="A135" s="75" t="s">
        <v>208</v>
      </c>
      <c r="B135" s="75"/>
      <c r="C135" s="126" t="s">
        <v>209</v>
      </c>
      <c r="D135" s="126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customFormat="false" ht="15" hidden="false" customHeight="true" outlineLevel="0" collapsed="false">
      <c r="A136" s="77" t="s">
        <v>42</v>
      </c>
      <c r="B136" s="78" t="s">
        <v>210</v>
      </c>
      <c r="C136" s="136" t="n">
        <f aca="false">$C$33</f>
        <v>17765.95637</v>
      </c>
      <c r="D136" s="136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customFormat="false" ht="15" hidden="false" customHeight="true" outlineLevel="0" collapsed="false">
      <c r="A137" s="77" t="s">
        <v>45</v>
      </c>
      <c r="B137" s="78" t="s">
        <v>211</v>
      </c>
      <c r="C137" s="136" t="n">
        <f aca="false">$C$71</f>
        <v>12210.15634</v>
      </c>
      <c r="D137" s="136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customFormat="false" ht="15" hidden="false" customHeight="true" outlineLevel="0" collapsed="false">
      <c r="A138" s="77" t="s">
        <v>48</v>
      </c>
      <c r="B138" s="78" t="s">
        <v>212</v>
      </c>
      <c r="C138" s="136" t="n">
        <f aca="false">$D$82</f>
        <v>526.1992022</v>
      </c>
      <c r="D138" s="136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customFormat="false" ht="15" hidden="false" customHeight="true" outlineLevel="0" collapsed="false">
      <c r="A139" s="77" t="s">
        <v>52</v>
      </c>
      <c r="B139" s="78" t="s">
        <v>213</v>
      </c>
      <c r="C139" s="136" t="n">
        <f aca="false">$C$104</f>
        <v>2855.016395</v>
      </c>
      <c r="D139" s="136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customFormat="false" ht="15.75" hidden="false" customHeight="true" outlineLevel="0" collapsed="false">
      <c r="A140" s="77" t="s">
        <v>56</v>
      </c>
      <c r="B140" s="78" t="s">
        <v>214</v>
      </c>
      <c r="C140" s="136" t="n">
        <f aca="false">$C$117</f>
        <v>2342.268676</v>
      </c>
      <c r="D140" s="136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customFormat="false" ht="15.75" hidden="false" customHeight="true" outlineLevel="0" collapsed="false">
      <c r="A141" s="137" t="s">
        <v>215</v>
      </c>
      <c r="B141" s="137"/>
      <c r="C141" s="138" t="n">
        <f aca="false">SUM(C136:D140)</f>
        <v>35699.59698</v>
      </c>
      <c r="D141" s="138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customFormat="false" ht="15" hidden="false" customHeight="false" outlineLevel="0" collapsed="false">
      <c r="A142" s="77" t="s">
        <v>84</v>
      </c>
      <c r="B142" s="78" t="s">
        <v>216</v>
      </c>
      <c r="C142" s="136" t="n">
        <f aca="false">D131</f>
        <v>12443.59501</v>
      </c>
      <c r="D142" s="136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customFormat="false" ht="15.75" hidden="false" customHeight="true" outlineLevel="0" collapsed="false">
      <c r="A143" s="139" t="s">
        <v>217</v>
      </c>
      <c r="B143" s="139"/>
      <c r="C143" s="140" t="n">
        <f aca="false">C141+C142</f>
        <v>48143.19199</v>
      </c>
      <c r="D143" s="140"/>
      <c r="E143" s="141"/>
      <c r="F143" s="141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customFormat="false" ht="15" hidden="false" customHeight="true" outlineLevel="0" collapsed="false">
      <c r="A144" s="142" t="s">
        <v>218</v>
      </c>
      <c r="B144" s="37"/>
      <c r="C144" s="37"/>
      <c r="D144" s="37"/>
      <c r="E144" s="100"/>
      <c r="F144" s="100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customFormat="false" ht="14.25" hidden="false" customHeight="true" outlineLevel="0" collapsed="false">
      <c r="A145" s="57"/>
      <c r="B145" s="37"/>
      <c r="C145" s="44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customFormat="false" ht="14.25" hidden="false" customHeight="true" outlineLevel="0" collapsed="false">
      <c r="A146" s="57"/>
      <c r="B146" s="37"/>
      <c r="C146" s="44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customFormat="false" ht="14.25" hidden="false" customHeight="true" outlineLevel="0" collapsed="false">
      <c r="A147" s="57"/>
      <c r="B147" s="37"/>
      <c r="C147" s="44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customFormat="false" ht="14.25" hidden="false" customHeight="true" outlineLevel="0" collapsed="false">
      <c r="A148" s="57"/>
      <c r="B148" s="37"/>
      <c r="C148" s="44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customFormat="false" ht="14.25" hidden="false" customHeight="true" outlineLevel="0" collapsed="false">
      <c r="A149" s="57"/>
      <c r="B149" s="37"/>
      <c r="C149" s="44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customFormat="false" ht="14.25" hidden="false" customHeight="true" outlineLevel="0" collapsed="false">
      <c r="A150" s="57"/>
      <c r="B150" s="37"/>
      <c r="C150" s="44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customFormat="false" ht="14.25" hidden="false" customHeight="true" outlineLevel="0" collapsed="false">
      <c r="A151" s="57"/>
      <c r="B151" s="37"/>
      <c r="C151" s="44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customFormat="false" ht="14.25" hidden="false" customHeight="true" outlineLevel="0" collapsed="false">
      <c r="A152" s="57"/>
      <c r="B152" s="37"/>
      <c r="C152" s="44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customFormat="false" ht="14.25" hidden="false" customHeight="true" outlineLevel="0" collapsed="false">
      <c r="A153" s="57"/>
      <c r="B153" s="37"/>
      <c r="C153" s="44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customFormat="false" ht="14.25" hidden="false" customHeight="true" outlineLevel="0" collapsed="false">
      <c r="A154" s="57"/>
      <c r="B154" s="37"/>
      <c r="C154" s="44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customFormat="false" ht="14.25" hidden="false" customHeight="true" outlineLevel="0" collapsed="false">
      <c r="A155" s="57"/>
      <c r="B155" s="37"/>
      <c r="C155" s="44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customFormat="false" ht="14.25" hidden="false" customHeight="true" outlineLevel="0" collapsed="false">
      <c r="A156" s="57"/>
      <c r="B156" s="37"/>
      <c r="C156" s="44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customFormat="false" ht="14.25" hidden="false" customHeight="true" outlineLevel="0" collapsed="false">
      <c r="A157" s="57"/>
      <c r="B157" s="37"/>
      <c r="C157" s="44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customFormat="false" ht="14.25" hidden="false" customHeight="true" outlineLevel="0" collapsed="false">
      <c r="A158" s="57"/>
      <c r="B158" s="37"/>
      <c r="C158" s="44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customFormat="false" ht="14.25" hidden="false" customHeight="true" outlineLevel="0" collapsed="false">
      <c r="A159" s="57"/>
      <c r="B159" s="37"/>
      <c r="C159" s="44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customFormat="false" ht="14.25" hidden="false" customHeight="true" outlineLevel="0" collapsed="false">
      <c r="A160" s="57"/>
      <c r="B160" s="37"/>
      <c r="C160" s="44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customFormat="false" ht="14.25" hidden="false" customHeight="true" outlineLevel="0" collapsed="false">
      <c r="A161" s="57"/>
      <c r="B161" s="37"/>
      <c r="C161" s="44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customFormat="false" ht="14.25" hidden="false" customHeight="true" outlineLevel="0" collapsed="false">
      <c r="A162" s="57"/>
      <c r="B162" s="37"/>
      <c r="C162" s="44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customFormat="false" ht="14.25" hidden="false" customHeight="true" outlineLevel="0" collapsed="false">
      <c r="A163" s="57"/>
      <c r="B163" s="37"/>
      <c r="C163" s="44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customFormat="false" ht="14.25" hidden="false" customHeight="true" outlineLevel="0" collapsed="false">
      <c r="A164" s="57"/>
      <c r="B164" s="37"/>
      <c r="C164" s="44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customFormat="false" ht="14.25" hidden="false" customHeight="true" outlineLevel="0" collapsed="false">
      <c r="A165" s="57"/>
      <c r="B165" s="37"/>
      <c r="C165" s="44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customFormat="false" ht="14.25" hidden="false" customHeight="true" outlineLevel="0" collapsed="false">
      <c r="A166" s="57"/>
      <c r="B166" s="37"/>
      <c r="C166" s="44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customFormat="false" ht="14.25" hidden="false" customHeight="true" outlineLevel="0" collapsed="false">
      <c r="A167" s="57"/>
      <c r="B167" s="37"/>
      <c r="C167" s="44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customFormat="false" ht="14.25" hidden="false" customHeight="true" outlineLevel="0" collapsed="false">
      <c r="A168" s="57"/>
      <c r="B168" s="37"/>
      <c r="C168" s="44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customFormat="false" ht="14.25" hidden="false" customHeight="true" outlineLevel="0" collapsed="false">
      <c r="A169" s="57"/>
      <c r="B169" s="37"/>
      <c r="C169" s="44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customFormat="false" ht="14.25" hidden="false" customHeight="true" outlineLevel="0" collapsed="false">
      <c r="A170" s="57"/>
      <c r="B170" s="37"/>
      <c r="C170" s="44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customFormat="false" ht="14.25" hidden="false" customHeight="true" outlineLevel="0" collapsed="false">
      <c r="A171" s="57"/>
      <c r="B171" s="37"/>
      <c r="C171" s="44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customFormat="false" ht="14.25" hidden="false" customHeight="true" outlineLevel="0" collapsed="false">
      <c r="A172" s="57"/>
      <c r="B172" s="37"/>
      <c r="C172" s="44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customFormat="false" ht="14.25" hidden="false" customHeight="true" outlineLevel="0" collapsed="false">
      <c r="A173" s="57"/>
      <c r="B173" s="37"/>
      <c r="C173" s="44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customFormat="false" ht="14.25" hidden="false" customHeight="true" outlineLevel="0" collapsed="false">
      <c r="A174" s="57"/>
      <c r="B174" s="37"/>
      <c r="C174" s="44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customFormat="false" ht="14.25" hidden="false" customHeight="true" outlineLevel="0" collapsed="false">
      <c r="A175" s="57"/>
      <c r="B175" s="37"/>
      <c r="C175" s="44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customFormat="false" ht="14.25" hidden="false" customHeight="true" outlineLevel="0" collapsed="false">
      <c r="A176" s="57"/>
      <c r="B176" s="37"/>
      <c r="C176" s="44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customFormat="false" ht="14.25" hidden="false" customHeight="true" outlineLevel="0" collapsed="false">
      <c r="A177" s="57"/>
      <c r="B177" s="37"/>
      <c r="C177" s="44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customFormat="false" ht="14.25" hidden="false" customHeight="true" outlineLevel="0" collapsed="false">
      <c r="A178" s="57"/>
      <c r="B178" s="37"/>
      <c r="C178" s="44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customFormat="false" ht="14.25" hidden="false" customHeight="true" outlineLevel="0" collapsed="false">
      <c r="A179" s="57"/>
      <c r="B179" s="37"/>
      <c r="C179" s="44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customFormat="false" ht="14.25" hidden="false" customHeight="true" outlineLevel="0" collapsed="false">
      <c r="A180" s="57"/>
      <c r="B180" s="37"/>
      <c r="C180" s="44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customFormat="false" ht="14.25" hidden="false" customHeight="true" outlineLevel="0" collapsed="false">
      <c r="A181" s="57"/>
      <c r="B181" s="37"/>
      <c r="C181" s="44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customFormat="false" ht="14.25" hidden="false" customHeight="true" outlineLevel="0" collapsed="false">
      <c r="A182" s="57"/>
      <c r="B182" s="37"/>
      <c r="C182" s="44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customFormat="false" ht="14.25" hidden="false" customHeight="true" outlineLevel="0" collapsed="false">
      <c r="A183" s="57"/>
      <c r="B183" s="37"/>
      <c r="C183" s="44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customFormat="false" ht="14.25" hidden="false" customHeight="true" outlineLevel="0" collapsed="false">
      <c r="A184" s="57"/>
      <c r="B184" s="37"/>
      <c r="C184" s="44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customFormat="false" ht="14.25" hidden="false" customHeight="true" outlineLevel="0" collapsed="false">
      <c r="A185" s="57"/>
      <c r="B185" s="37"/>
      <c r="C185" s="44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customFormat="false" ht="14.25" hidden="false" customHeight="true" outlineLevel="0" collapsed="false">
      <c r="A186" s="57"/>
      <c r="B186" s="37"/>
      <c r="C186" s="44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customFormat="false" ht="14.25" hidden="false" customHeight="true" outlineLevel="0" collapsed="false">
      <c r="A187" s="57"/>
      <c r="B187" s="37"/>
      <c r="C187" s="44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customFormat="false" ht="14.25" hidden="false" customHeight="true" outlineLevel="0" collapsed="false">
      <c r="A188" s="57"/>
      <c r="B188" s="37"/>
      <c r="C188" s="44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customFormat="false" ht="14.25" hidden="false" customHeight="true" outlineLevel="0" collapsed="false">
      <c r="A189" s="57"/>
      <c r="B189" s="37"/>
      <c r="C189" s="44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customFormat="false" ht="14.25" hidden="false" customHeight="true" outlineLevel="0" collapsed="false">
      <c r="A190" s="57"/>
      <c r="B190" s="37"/>
      <c r="C190" s="44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customFormat="false" ht="14.25" hidden="false" customHeight="true" outlineLevel="0" collapsed="false">
      <c r="A191" s="57"/>
      <c r="B191" s="37"/>
      <c r="C191" s="44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customFormat="false" ht="14.25" hidden="false" customHeight="true" outlineLevel="0" collapsed="false">
      <c r="A192" s="57"/>
      <c r="B192" s="37"/>
      <c r="C192" s="44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customFormat="false" ht="14.25" hidden="false" customHeight="true" outlineLevel="0" collapsed="false">
      <c r="A193" s="57"/>
      <c r="B193" s="37"/>
      <c r="C193" s="44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customFormat="false" ht="14.25" hidden="false" customHeight="true" outlineLevel="0" collapsed="false">
      <c r="A194" s="57"/>
      <c r="B194" s="37"/>
      <c r="C194" s="44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customFormat="false" ht="14.25" hidden="false" customHeight="true" outlineLevel="0" collapsed="false">
      <c r="A195" s="57"/>
      <c r="B195" s="37"/>
      <c r="C195" s="44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customFormat="false" ht="14.25" hidden="false" customHeight="true" outlineLevel="0" collapsed="false">
      <c r="A196" s="57"/>
      <c r="B196" s="37"/>
      <c r="C196" s="44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customFormat="false" ht="14.25" hidden="false" customHeight="true" outlineLevel="0" collapsed="false">
      <c r="A197" s="57"/>
      <c r="B197" s="37"/>
      <c r="C197" s="44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customFormat="false" ht="14.25" hidden="false" customHeight="true" outlineLevel="0" collapsed="false">
      <c r="A198" s="57"/>
      <c r="B198" s="37"/>
      <c r="C198" s="44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customFormat="false" ht="14.25" hidden="false" customHeight="true" outlineLevel="0" collapsed="false">
      <c r="A199" s="57"/>
      <c r="B199" s="37"/>
      <c r="C199" s="44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customFormat="false" ht="14.25" hidden="false" customHeight="true" outlineLevel="0" collapsed="false">
      <c r="A200" s="57"/>
      <c r="B200" s="37"/>
      <c r="C200" s="44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customFormat="false" ht="14.25" hidden="false" customHeight="true" outlineLevel="0" collapsed="false">
      <c r="A201" s="57"/>
      <c r="B201" s="37"/>
      <c r="C201" s="44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customFormat="false" ht="14.25" hidden="false" customHeight="true" outlineLevel="0" collapsed="false">
      <c r="A202" s="57"/>
      <c r="B202" s="37"/>
      <c r="C202" s="44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customFormat="false" ht="14.25" hidden="false" customHeight="true" outlineLevel="0" collapsed="false">
      <c r="A203" s="57"/>
      <c r="B203" s="37"/>
      <c r="C203" s="44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customFormat="false" ht="14.25" hidden="false" customHeight="true" outlineLevel="0" collapsed="false">
      <c r="A204" s="57"/>
      <c r="B204" s="37"/>
      <c r="C204" s="44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customFormat="false" ht="14.25" hidden="false" customHeight="true" outlineLevel="0" collapsed="false">
      <c r="A205" s="57"/>
      <c r="B205" s="37"/>
      <c r="C205" s="44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customFormat="false" ht="14.25" hidden="false" customHeight="true" outlineLevel="0" collapsed="false">
      <c r="A206" s="57"/>
      <c r="B206" s="37"/>
      <c r="C206" s="44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customFormat="false" ht="14.25" hidden="false" customHeight="true" outlineLevel="0" collapsed="false">
      <c r="A207" s="57"/>
      <c r="B207" s="37"/>
      <c r="C207" s="44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customFormat="false" ht="14.25" hidden="false" customHeight="true" outlineLevel="0" collapsed="false">
      <c r="A208" s="57"/>
      <c r="B208" s="37"/>
      <c r="C208" s="44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customFormat="false" ht="14.25" hidden="false" customHeight="true" outlineLevel="0" collapsed="false">
      <c r="A209" s="57"/>
      <c r="B209" s="37"/>
      <c r="C209" s="44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customFormat="false" ht="14.25" hidden="false" customHeight="true" outlineLevel="0" collapsed="false">
      <c r="A210" s="57"/>
      <c r="B210" s="37"/>
      <c r="C210" s="44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customFormat="false" ht="14.25" hidden="false" customHeight="true" outlineLevel="0" collapsed="false">
      <c r="A211" s="57"/>
      <c r="B211" s="37"/>
      <c r="C211" s="44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customFormat="false" ht="14.25" hidden="false" customHeight="true" outlineLevel="0" collapsed="false">
      <c r="A212" s="57"/>
      <c r="B212" s="37"/>
      <c r="C212" s="44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customFormat="false" ht="14.25" hidden="false" customHeight="true" outlineLevel="0" collapsed="false">
      <c r="A213" s="57"/>
      <c r="B213" s="37"/>
      <c r="C213" s="44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customFormat="false" ht="14.25" hidden="false" customHeight="true" outlineLevel="0" collapsed="false">
      <c r="A214" s="57"/>
      <c r="B214" s="37"/>
      <c r="C214" s="44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customFormat="false" ht="14.25" hidden="false" customHeight="true" outlineLevel="0" collapsed="false">
      <c r="A215" s="57"/>
      <c r="B215" s="37"/>
      <c r="C215" s="44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customFormat="false" ht="14.25" hidden="false" customHeight="true" outlineLevel="0" collapsed="false">
      <c r="A216" s="57"/>
      <c r="B216" s="37"/>
      <c r="C216" s="44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customFormat="false" ht="14.25" hidden="false" customHeight="true" outlineLevel="0" collapsed="false">
      <c r="A217" s="57"/>
      <c r="B217" s="37"/>
      <c r="C217" s="44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customFormat="false" ht="14.25" hidden="false" customHeight="true" outlineLevel="0" collapsed="false">
      <c r="A218" s="57"/>
      <c r="B218" s="37"/>
      <c r="C218" s="44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customFormat="false" ht="14.25" hidden="false" customHeight="true" outlineLevel="0" collapsed="false">
      <c r="A219" s="57"/>
      <c r="B219" s="37"/>
      <c r="C219" s="44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customFormat="false" ht="14.25" hidden="false" customHeight="true" outlineLevel="0" collapsed="false">
      <c r="A220" s="57"/>
      <c r="B220" s="37"/>
      <c r="C220" s="44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customFormat="false" ht="14.25" hidden="false" customHeight="true" outlineLevel="0" collapsed="false">
      <c r="A221" s="57"/>
      <c r="B221" s="37"/>
      <c r="C221" s="44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customFormat="false" ht="14.25" hidden="false" customHeight="true" outlineLevel="0" collapsed="false">
      <c r="A222" s="57"/>
      <c r="B222" s="37"/>
      <c r="C222" s="44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customFormat="false" ht="14.25" hidden="false" customHeight="true" outlineLevel="0" collapsed="false">
      <c r="A223" s="57"/>
      <c r="B223" s="37"/>
      <c r="C223" s="44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customFormat="false" ht="14.25" hidden="false" customHeight="true" outlineLevel="0" collapsed="false">
      <c r="A224" s="57"/>
      <c r="B224" s="37"/>
      <c r="C224" s="44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customFormat="false" ht="14.25" hidden="false" customHeight="true" outlineLevel="0" collapsed="false">
      <c r="A225" s="57"/>
      <c r="B225" s="37"/>
      <c r="C225" s="44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customFormat="false" ht="14.25" hidden="false" customHeight="true" outlineLevel="0" collapsed="false">
      <c r="A226" s="57"/>
      <c r="B226" s="37"/>
      <c r="C226" s="44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customFormat="false" ht="14.25" hidden="false" customHeight="true" outlineLevel="0" collapsed="false">
      <c r="A227" s="57"/>
      <c r="B227" s="37"/>
      <c r="C227" s="44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customFormat="false" ht="14.25" hidden="false" customHeight="true" outlineLevel="0" collapsed="false">
      <c r="A228" s="57"/>
      <c r="B228" s="37"/>
      <c r="C228" s="44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customFormat="false" ht="14.25" hidden="false" customHeight="true" outlineLevel="0" collapsed="false">
      <c r="A229" s="57"/>
      <c r="B229" s="37"/>
      <c r="C229" s="44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customFormat="false" ht="14.25" hidden="false" customHeight="true" outlineLevel="0" collapsed="false">
      <c r="A230" s="57"/>
      <c r="B230" s="37"/>
      <c r="C230" s="44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customFormat="false" ht="14.25" hidden="false" customHeight="true" outlineLevel="0" collapsed="false">
      <c r="A231" s="57"/>
      <c r="B231" s="37"/>
      <c r="C231" s="44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customFormat="false" ht="14.25" hidden="false" customHeight="true" outlineLevel="0" collapsed="false">
      <c r="A232" s="57"/>
      <c r="B232" s="37"/>
      <c r="C232" s="44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customFormat="false" ht="14.25" hidden="false" customHeight="true" outlineLevel="0" collapsed="false">
      <c r="A233" s="57"/>
      <c r="B233" s="37"/>
      <c r="C233" s="44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customFormat="false" ht="14.25" hidden="false" customHeight="true" outlineLevel="0" collapsed="false">
      <c r="A234" s="57"/>
      <c r="B234" s="37"/>
      <c r="C234" s="44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customFormat="false" ht="14.25" hidden="false" customHeight="true" outlineLevel="0" collapsed="false">
      <c r="A235" s="57"/>
      <c r="B235" s="37"/>
      <c r="C235" s="44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customFormat="false" ht="14.25" hidden="false" customHeight="true" outlineLevel="0" collapsed="false">
      <c r="A236" s="57"/>
      <c r="B236" s="37"/>
      <c r="C236" s="44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customFormat="false" ht="14.25" hidden="false" customHeight="true" outlineLevel="0" collapsed="false">
      <c r="A237" s="57"/>
      <c r="B237" s="37"/>
      <c r="C237" s="44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customFormat="false" ht="14.25" hidden="false" customHeight="true" outlineLevel="0" collapsed="false">
      <c r="A238" s="57"/>
      <c r="B238" s="37"/>
      <c r="C238" s="44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customFormat="false" ht="14.25" hidden="false" customHeight="true" outlineLevel="0" collapsed="false">
      <c r="A239" s="57"/>
      <c r="B239" s="37"/>
      <c r="C239" s="44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customFormat="false" ht="14.25" hidden="false" customHeight="true" outlineLevel="0" collapsed="false">
      <c r="A240" s="57"/>
      <c r="B240" s="37"/>
      <c r="C240" s="44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customFormat="false" ht="14.25" hidden="false" customHeight="true" outlineLevel="0" collapsed="false">
      <c r="A241" s="57"/>
      <c r="B241" s="37"/>
      <c r="C241" s="44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customFormat="false" ht="14.25" hidden="false" customHeight="true" outlineLevel="0" collapsed="false">
      <c r="A242" s="57"/>
      <c r="B242" s="37"/>
      <c r="C242" s="44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customFormat="false" ht="14.25" hidden="false" customHeight="true" outlineLevel="0" collapsed="false">
      <c r="A243" s="57"/>
      <c r="B243" s="37"/>
      <c r="C243" s="44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customFormat="false" ht="14.25" hidden="false" customHeight="true" outlineLevel="0" collapsed="false">
      <c r="A244" s="57"/>
      <c r="B244" s="37"/>
      <c r="C244" s="44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customFormat="false" ht="14.25" hidden="false" customHeight="true" outlineLevel="0" collapsed="false">
      <c r="A245" s="57"/>
      <c r="B245" s="37"/>
      <c r="C245" s="44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customFormat="false" ht="14.25" hidden="false" customHeight="true" outlineLevel="0" collapsed="false">
      <c r="A246" s="57"/>
      <c r="B246" s="37"/>
      <c r="C246" s="44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customFormat="false" ht="14.25" hidden="false" customHeight="true" outlineLevel="0" collapsed="false">
      <c r="A247" s="57"/>
      <c r="B247" s="37"/>
      <c r="C247" s="44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customFormat="false" ht="14.25" hidden="false" customHeight="true" outlineLevel="0" collapsed="false">
      <c r="A248" s="57"/>
      <c r="B248" s="37"/>
      <c r="C248" s="44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customFormat="false" ht="14.25" hidden="false" customHeight="true" outlineLevel="0" collapsed="false">
      <c r="A249" s="57"/>
      <c r="B249" s="37"/>
      <c r="C249" s="44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customFormat="false" ht="14.25" hidden="false" customHeight="true" outlineLevel="0" collapsed="false">
      <c r="A250" s="57"/>
      <c r="B250" s="37"/>
      <c r="C250" s="44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customFormat="false" ht="14.25" hidden="false" customHeight="true" outlineLevel="0" collapsed="false">
      <c r="A251" s="57"/>
      <c r="B251" s="37"/>
      <c r="C251" s="44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customFormat="false" ht="14.25" hidden="false" customHeight="true" outlineLevel="0" collapsed="false">
      <c r="A252" s="57"/>
      <c r="B252" s="37"/>
      <c r="C252" s="44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customFormat="false" ht="14.25" hidden="false" customHeight="true" outlineLevel="0" collapsed="false">
      <c r="A253" s="57"/>
      <c r="B253" s="37"/>
      <c r="C253" s="44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customFormat="false" ht="14.25" hidden="false" customHeight="true" outlineLevel="0" collapsed="false">
      <c r="A254" s="57"/>
      <c r="B254" s="37"/>
      <c r="C254" s="44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customFormat="false" ht="14.25" hidden="false" customHeight="true" outlineLevel="0" collapsed="false">
      <c r="A255" s="57"/>
      <c r="B255" s="37"/>
      <c r="C255" s="44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customFormat="false" ht="14.25" hidden="false" customHeight="true" outlineLevel="0" collapsed="false">
      <c r="A256" s="57"/>
      <c r="B256" s="37"/>
      <c r="C256" s="44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customFormat="false" ht="14.25" hidden="false" customHeight="true" outlineLevel="0" collapsed="false">
      <c r="A257" s="57"/>
      <c r="B257" s="37"/>
      <c r="C257" s="44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customFormat="false" ht="14.25" hidden="false" customHeight="true" outlineLevel="0" collapsed="false">
      <c r="A258" s="57"/>
      <c r="B258" s="37"/>
      <c r="C258" s="44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customFormat="false" ht="14.25" hidden="false" customHeight="true" outlineLevel="0" collapsed="false">
      <c r="A259" s="57"/>
      <c r="B259" s="37"/>
      <c r="C259" s="44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customFormat="false" ht="14.25" hidden="false" customHeight="true" outlineLevel="0" collapsed="false">
      <c r="A260" s="57"/>
      <c r="B260" s="37"/>
      <c r="C260" s="44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customFormat="false" ht="14.25" hidden="false" customHeight="true" outlineLevel="0" collapsed="false">
      <c r="A261" s="57"/>
      <c r="B261" s="37"/>
      <c r="C261" s="44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customFormat="false" ht="14.25" hidden="false" customHeight="true" outlineLevel="0" collapsed="false">
      <c r="A262" s="57"/>
      <c r="B262" s="37"/>
      <c r="C262" s="44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customFormat="false" ht="14.25" hidden="false" customHeight="true" outlineLevel="0" collapsed="false">
      <c r="A263" s="57"/>
      <c r="B263" s="37"/>
      <c r="C263" s="44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customFormat="false" ht="14.25" hidden="false" customHeight="true" outlineLevel="0" collapsed="false">
      <c r="A264" s="57"/>
      <c r="B264" s="37"/>
      <c r="C264" s="44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customFormat="false" ht="14.25" hidden="false" customHeight="true" outlineLevel="0" collapsed="false">
      <c r="A265" s="57"/>
      <c r="B265" s="37"/>
      <c r="C265" s="44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customFormat="false" ht="14.25" hidden="false" customHeight="true" outlineLevel="0" collapsed="false">
      <c r="A266" s="57"/>
      <c r="B266" s="37"/>
      <c r="C266" s="44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customFormat="false" ht="14.25" hidden="false" customHeight="true" outlineLevel="0" collapsed="false">
      <c r="A267" s="57"/>
      <c r="B267" s="37"/>
      <c r="C267" s="44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customFormat="false" ht="14.25" hidden="false" customHeight="true" outlineLevel="0" collapsed="false">
      <c r="A268" s="57"/>
      <c r="B268" s="37"/>
      <c r="C268" s="44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customFormat="false" ht="14.25" hidden="false" customHeight="true" outlineLevel="0" collapsed="false">
      <c r="A269" s="57"/>
      <c r="B269" s="37"/>
      <c r="C269" s="44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customFormat="false" ht="14.25" hidden="false" customHeight="true" outlineLevel="0" collapsed="false">
      <c r="A270" s="57"/>
      <c r="B270" s="37"/>
      <c r="C270" s="44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customFormat="false" ht="14.25" hidden="false" customHeight="true" outlineLevel="0" collapsed="false">
      <c r="A271" s="57"/>
      <c r="B271" s="37"/>
      <c r="C271" s="44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customFormat="false" ht="14.25" hidden="false" customHeight="true" outlineLevel="0" collapsed="false">
      <c r="A272" s="57"/>
      <c r="B272" s="37"/>
      <c r="C272" s="44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customFormat="false" ht="14.25" hidden="false" customHeight="true" outlineLevel="0" collapsed="false">
      <c r="A273" s="57"/>
      <c r="B273" s="37"/>
      <c r="C273" s="44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customFormat="false" ht="14.25" hidden="false" customHeight="true" outlineLevel="0" collapsed="false">
      <c r="A274" s="57"/>
      <c r="B274" s="37"/>
      <c r="C274" s="44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customFormat="false" ht="14.25" hidden="false" customHeight="true" outlineLevel="0" collapsed="false">
      <c r="A275" s="57"/>
      <c r="B275" s="37"/>
      <c r="C275" s="44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customFormat="false" ht="14.25" hidden="false" customHeight="true" outlineLevel="0" collapsed="false">
      <c r="A276" s="57"/>
      <c r="B276" s="37"/>
      <c r="C276" s="44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customFormat="false" ht="14.25" hidden="false" customHeight="true" outlineLevel="0" collapsed="false">
      <c r="A277" s="57"/>
      <c r="B277" s="37"/>
      <c r="C277" s="44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customFormat="false" ht="14.25" hidden="false" customHeight="true" outlineLevel="0" collapsed="false">
      <c r="A278" s="57"/>
      <c r="B278" s="37"/>
      <c r="C278" s="44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customFormat="false" ht="14.25" hidden="false" customHeight="true" outlineLevel="0" collapsed="false">
      <c r="A279" s="57"/>
      <c r="B279" s="37"/>
      <c r="C279" s="44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customFormat="false" ht="14.25" hidden="false" customHeight="true" outlineLevel="0" collapsed="false">
      <c r="A280" s="57"/>
      <c r="B280" s="37"/>
      <c r="C280" s="44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customFormat="false" ht="14.25" hidden="false" customHeight="true" outlineLevel="0" collapsed="false">
      <c r="A281" s="57"/>
      <c r="B281" s="37"/>
      <c r="C281" s="44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customFormat="false" ht="14.25" hidden="false" customHeight="true" outlineLevel="0" collapsed="false">
      <c r="A282" s="57"/>
      <c r="B282" s="37"/>
      <c r="C282" s="44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customFormat="false" ht="14.25" hidden="false" customHeight="true" outlineLevel="0" collapsed="false">
      <c r="A283" s="57"/>
      <c r="B283" s="37"/>
      <c r="C283" s="44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customFormat="false" ht="14.25" hidden="false" customHeight="true" outlineLevel="0" collapsed="false">
      <c r="A284" s="57"/>
      <c r="B284" s="37"/>
      <c r="C284" s="44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customFormat="false" ht="14.25" hidden="false" customHeight="true" outlineLevel="0" collapsed="false">
      <c r="A285" s="57"/>
      <c r="B285" s="37"/>
      <c r="C285" s="44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customFormat="false" ht="14.25" hidden="false" customHeight="true" outlineLevel="0" collapsed="false">
      <c r="A286" s="57"/>
      <c r="B286" s="37"/>
      <c r="C286" s="44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customFormat="false" ht="14.25" hidden="false" customHeight="true" outlineLevel="0" collapsed="false">
      <c r="A287" s="57"/>
      <c r="B287" s="37"/>
      <c r="C287" s="44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customFormat="false" ht="14.25" hidden="false" customHeight="true" outlineLevel="0" collapsed="false">
      <c r="A288" s="57"/>
      <c r="B288" s="37"/>
      <c r="C288" s="44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customFormat="false" ht="14.25" hidden="false" customHeight="true" outlineLevel="0" collapsed="false">
      <c r="A289" s="57"/>
      <c r="B289" s="37"/>
      <c r="C289" s="44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customFormat="false" ht="14.25" hidden="false" customHeight="true" outlineLevel="0" collapsed="false">
      <c r="A290" s="57"/>
      <c r="B290" s="37"/>
      <c r="C290" s="44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customFormat="false" ht="14.25" hidden="false" customHeight="true" outlineLevel="0" collapsed="false">
      <c r="A291" s="57"/>
      <c r="B291" s="37"/>
      <c r="C291" s="44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customFormat="false" ht="14.25" hidden="false" customHeight="true" outlineLevel="0" collapsed="false">
      <c r="A292" s="57"/>
      <c r="B292" s="37"/>
      <c r="C292" s="44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customFormat="false" ht="14.25" hidden="false" customHeight="true" outlineLevel="0" collapsed="false">
      <c r="A293" s="57"/>
      <c r="B293" s="37"/>
      <c r="C293" s="44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customFormat="false" ht="14.25" hidden="false" customHeight="true" outlineLevel="0" collapsed="false">
      <c r="A294" s="57"/>
      <c r="B294" s="37"/>
      <c r="C294" s="44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customFormat="false" ht="14.25" hidden="false" customHeight="true" outlineLevel="0" collapsed="false">
      <c r="A295" s="57"/>
      <c r="B295" s="37"/>
      <c r="C295" s="44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customFormat="false" ht="14.25" hidden="false" customHeight="true" outlineLevel="0" collapsed="false">
      <c r="A296" s="57"/>
      <c r="B296" s="37"/>
      <c r="C296" s="44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customFormat="false" ht="14.25" hidden="false" customHeight="true" outlineLevel="0" collapsed="false">
      <c r="A297" s="57"/>
      <c r="B297" s="37"/>
      <c r="C297" s="44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customFormat="false" ht="14.25" hidden="false" customHeight="true" outlineLevel="0" collapsed="false">
      <c r="A298" s="57"/>
      <c r="B298" s="37"/>
      <c r="C298" s="44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customFormat="false" ht="14.25" hidden="false" customHeight="true" outlineLevel="0" collapsed="false">
      <c r="A299" s="57"/>
      <c r="B299" s="37"/>
      <c r="C299" s="44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customFormat="false" ht="14.25" hidden="false" customHeight="true" outlineLevel="0" collapsed="false">
      <c r="A300" s="57"/>
      <c r="B300" s="37"/>
      <c r="C300" s="44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customFormat="false" ht="14.25" hidden="false" customHeight="true" outlineLevel="0" collapsed="false">
      <c r="A301" s="57"/>
      <c r="B301" s="37"/>
      <c r="C301" s="44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customFormat="false" ht="14.25" hidden="false" customHeight="true" outlineLevel="0" collapsed="false">
      <c r="A302" s="57"/>
      <c r="B302" s="37"/>
      <c r="C302" s="44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customFormat="false" ht="14.25" hidden="false" customHeight="true" outlineLevel="0" collapsed="false">
      <c r="A303" s="57"/>
      <c r="B303" s="37"/>
      <c r="C303" s="44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customFormat="false" ht="14.25" hidden="false" customHeight="true" outlineLevel="0" collapsed="false">
      <c r="A304" s="57"/>
      <c r="B304" s="37"/>
      <c r="C304" s="44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customFormat="false" ht="14.25" hidden="false" customHeight="true" outlineLevel="0" collapsed="false">
      <c r="A305" s="57"/>
      <c r="B305" s="37"/>
      <c r="C305" s="44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customFormat="false" ht="14.25" hidden="false" customHeight="true" outlineLevel="0" collapsed="false">
      <c r="A306" s="57"/>
      <c r="B306" s="37"/>
      <c r="C306" s="44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customFormat="false" ht="14.25" hidden="false" customHeight="true" outlineLevel="0" collapsed="false">
      <c r="A307" s="57"/>
      <c r="B307" s="37"/>
      <c r="C307" s="44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customFormat="false" ht="14.25" hidden="false" customHeight="true" outlineLevel="0" collapsed="false">
      <c r="A308" s="57"/>
      <c r="B308" s="37"/>
      <c r="C308" s="44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customFormat="false" ht="14.25" hidden="false" customHeight="true" outlineLevel="0" collapsed="false">
      <c r="A309" s="57"/>
      <c r="B309" s="37"/>
      <c r="C309" s="44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customFormat="false" ht="14.25" hidden="false" customHeight="true" outlineLevel="0" collapsed="false">
      <c r="A310" s="57"/>
      <c r="B310" s="37"/>
      <c r="C310" s="44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customFormat="false" ht="14.25" hidden="false" customHeight="true" outlineLevel="0" collapsed="false">
      <c r="A311" s="57"/>
      <c r="B311" s="37"/>
      <c r="C311" s="44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customFormat="false" ht="14.25" hidden="false" customHeight="true" outlineLevel="0" collapsed="false">
      <c r="A312" s="57"/>
      <c r="B312" s="37"/>
      <c r="C312" s="44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customFormat="false" ht="14.25" hidden="false" customHeight="true" outlineLevel="0" collapsed="false">
      <c r="A313" s="57"/>
      <c r="B313" s="37"/>
      <c r="C313" s="44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customFormat="false" ht="14.25" hidden="false" customHeight="true" outlineLevel="0" collapsed="false">
      <c r="A314" s="57"/>
      <c r="B314" s="37"/>
      <c r="C314" s="44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customFormat="false" ht="14.25" hidden="false" customHeight="true" outlineLevel="0" collapsed="false">
      <c r="A315" s="57"/>
      <c r="B315" s="37"/>
      <c r="C315" s="44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customFormat="false" ht="14.25" hidden="false" customHeight="true" outlineLevel="0" collapsed="false">
      <c r="A316" s="57"/>
      <c r="B316" s="37"/>
      <c r="C316" s="44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customFormat="false" ht="14.25" hidden="false" customHeight="true" outlineLevel="0" collapsed="false">
      <c r="A317" s="57"/>
      <c r="B317" s="37"/>
      <c r="C317" s="44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customFormat="false" ht="14.25" hidden="false" customHeight="true" outlineLevel="0" collapsed="false">
      <c r="A318" s="57"/>
      <c r="B318" s="37"/>
      <c r="C318" s="44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customFormat="false" ht="14.25" hidden="false" customHeight="true" outlineLevel="0" collapsed="false">
      <c r="A319" s="57"/>
      <c r="B319" s="37"/>
      <c r="C319" s="44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customFormat="false" ht="14.25" hidden="false" customHeight="true" outlineLevel="0" collapsed="false">
      <c r="A320" s="57"/>
      <c r="B320" s="37"/>
      <c r="C320" s="44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customFormat="false" ht="14.25" hidden="false" customHeight="true" outlineLevel="0" collapsed="false">
      <c r="A321" s="57"/>
      <c r="B321" s="37"/>
      <c r="C321" s="44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customFormat="false" ht="14.25" hidden="false" customHeight="true" outlineLevel="0" collapsed="false">
      <c r="A322" s="57"/>
      <c r="B322" s="37"/>
      <c r="C322" s="44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customFormat="false" ht="14.25" hidden="false" customHeight="true" outlineLevel="0" collapsed="false">
      <c r="A323" s="57"/>
      <c r="B323" s="37"/>
      <c r="C323" s="44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customFormat="false" ht="14.25" hidden="false" customHeight="true" outlineLevel="0" collapsed="false">
      <c r="A324" s="57"/>
      <c r="B324" s="37"/>
      <c r="C324" s="44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customFormat="false" ht="14.25" hidden="false" customHeight="true" outlineLevel="0" collapsed="false">
      <c r="A325" s="57"/>
      <c r="B325" s="37"/>
      <c r="C325" s="44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customFormat="false" ht="14.25" hidden="false" customHeight="true" outlineLevel="0" collapsed="false">
      <c r="A326" s="57"/>
      <c r="B326" s="37"/>
      <c r="C326" s="44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customFormat="false" ht="14.25" hidden="false" customHeight="true" outlineLevel="0" collapsed="false">
      <c r="A327" s="57"/>
      <c r="B327" s="37"/>
      <c r="C327" s="44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customFormat="false" ht="14.25" hidden="false" customHeight="true" outlineLevel="0" collapsed="false">
      <c r="A328" s="57"/>
      <c r="B328" s="37"/>
      <c r="C328" s="44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customFormat="false" ht="14.25" hidden="false" customHeight="true" outlineLevel="0" collapsed="false">
      <c r="A329" s="57"/>
      <c r="B329" s="37"/>
      <c r="C329" s="44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customFormat="false" ht="14.25" hidden="false" customHeight="true" outlineLevel="0" collapsed="false">
      <c r="A330" s="57"/>
      <c r="B330" s="37"/>
      <c r="C330" s="44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customFormat="false" ht="14.25" hidden="false" customHeight="true" outlineLevel="0" collapsed="false">
      <c r="A331" s="57"/>
      <c r="B331" s="37"/>
      <c r="C331" s="44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customFormat="false" ht="14.25" hidden="false" customHeight="true" outlineLevel="0" collapsed="false">
      <c r="A332" s="57"/>
      <c r="B332" s="37"/>
      <c r="C332" s="44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customFormat="false" ht="14.25" hidden="false" customHeight="true" outlineLevel="0" collapsed="false">
      <c r="A333" s="57"/>
      <c r="B333" s="37"/>
      <c r="C333" s="44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customFormat="false" ht="14.25" hidden="false" customHeight="true" outlineLevel="0" collapsed="false">
      <c r="A334" s="57"/>
      <c r="B334" s="37"/>
      <c r="C334" s="44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</sheetData>
  <mergeCells count="51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30.75"/>
    <col collapsed="false" customWidth="true" hidden="false" outlineLevel="0" max="4" min="4" style="0" width="12.88"/>
    <col collapsed="false" customWidth="true" hidden="false" outlineLevel="0" max="5" min="5" style="0" width="44.63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6" t="s">
        <v>34</v>
      </c>
      <c r="B1" s="36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customFormat="false" ht="12.75" hidden="false" customHeight="true" outlineLevel="0" collapsed="false">
      <c r="A2" s="38"/>
      <c r="B2" s="38"/>
      <c r="C2" s="39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customFormat="false" ht="12.75" hidden="false" customHeight="true" outlineLevel="0" collapsed="false">
      <c r="A3" s="38"/>
      <c r="B3" s="40" t="s">
        <v>35</v>
      </c>
      <c r="C3" s="37" t="s">
        <v>36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customFormat="false" ht="12.75" hidden="false" customHeight="true" outlineLevel="0" collapsed="false">
      <c r="A4" s="38"/>
      <c r="B4" s="40" t="s">
        <v>37</v>
      </c>
      <c r="C4" s="39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customFormat="false" ht="12.75" hidden="false" customHeight="true" outlineLevel="0" collapsed="false">
      <c r="A5" s="38"/>
      <c r="B5" s="40" t="s">
        <v>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customFormat="false" ht="12.75" hidden="false" customHeight="true" outlineLevel="0" collapsed="false">
      <c r="A6" s="38"/>
      <c r="B6" s="40" t="s">
        <v>39</v>
      </c>
      <c r="C6" s="41" t="s">
        <v>219</v>
      </c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customFormat="false" ht="12.75" hidden="false" customHeight="true" outlineLevel="0" collapsed="false">
      <c r="A7" s="42" t="s">
        <v>40</v>
      </c>
      <c r="B7" s="42"/>
      <c r="C7" s="42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customFormat="false" ht="12.75" hidden="false" customHeight="true" outlineLevel="0" collapsed="false">
      <c r="A8" s="42"/>
      <c r="B8" s="42"/>
      <c r="C8" s="42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customFormat="false" ht="14.25" hidden="false" customHeight="true" outlineLevel="0" collapsed="false">
      <c r="A9" s="43"/>
      <c r="B9" s="37"/>
      <c r="C9" s="44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customFormat="false" ht="15.75" hidden="false" customHeight="true" outlineLevel="0" collapsed="false">
      <c r="A10" s="45" t="s">
        <v>41</v>
      </c>
      <c r="B10" s="45"/>
      <c r="C10" s="45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customFormat="false" ht="15" hidden="false" customHeight="true" outlineLevel="0" collapsed="false">
      <c r="A11" s="46" t="s">
        <v>42</v>
      </c>
      <c r="B11" s="47" t="s">
        <v>43</v>
      </c>
      <c r="C11" s="48"/>
      <c r="D11" s="49" t="s">
        <v>44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customFormat="false" ht="15" hidden="false" customHeight="true" outlineLevel="0" collapsed="false">
      <c r="A12" s="46" t="s">
        <v>45</v>
      </c>
      <c r="B12" s="47" t="s">
        <v>46</v>
      </c>
      <c r="C12" s="50" t="s">
        <v>47</v>
      </c>
      <c r="D12" s="49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customFormat="false" ht="15" hidden="false" customHeight="true" outlineLevel="0" collapsed="false">
      <c r="A13" s="46" t="s">
        <v>48</v>
      </c>
      <c r="B13" s="47" t="s">
        <v>220</v>
      </c>
      <c r="C13" s="51" t="s">
        <v>50</v>
      </c>
      <c r="D13" s="49" t="s">
        <v>51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customFormat="false" ht="15" hidden="false" customHeight="true" outlineLevel="0" collapsed="false">
      <c r="A14" s="46" t="s">
        <v>52</v>
      </c>
      <c r="B14" s="47" t="s">
        <v>53</v>
      </c>
      <c r="C14" s="50" t="s">
        <v>54</v>
      </c>
      <c r="D14" s="49" t="s">
        <v>55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customFormat="false" ht="13.5" hidden="false" customHeight="true" outlineLevel="0" collapsed="false">
      <c r="A15" s="46" t="s">
        <v>56</v>
      </c>
      <c r="B15" s="53" t="s">
        <v>221</v>
      </c>
      <c r="C15" s="53"/>
      <c r="D15" s="54"/>
      <c r="F15" s="55"/>
      <c r="G15" s="56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customFormat="false" ht="14.25" hidden="false" customHeight="true" outlineLevel="0" collapsed="false">
      <c r="A16" s="57"/>
      <c r="B16" s="37"/>
      <c r="C16" s="44"/>
      <c r="D16" s="54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customFormat="false" ht="13.5" hidden="false" customHeight="true" outlineLevel="0" collapsed="false">
      <c r="A17" s="58" t="s">
        <v>58</v>
      </c>
      <c r="B17" s="58"/>
      <c r="C17" s="58"/>
      <c r="D17" s="54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customFormat="false" ht="15" hidden="false" customHeight="true" outlineLevel="0" collapsed="false">
      <c r="A18" s="46" t="n">
        <v>1</v>
      </c>
      <c r="B18" s="53" t="s">
        <v>59</v>
      </c>
      <c r="C18" s="46" t="s">
        <v>222</v>
      </c>
      <c r="D18" s="54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customFormat="false" ht="15" hidden="false" customHeight="true" outlineLevel="0" collapsed="false">
      <c r="A19" s="46" t="n">
        <v>2</v>
      </c>
      <c r="B19" s="53" t="s">
        <v>61</v>
      </c>
      <c r="C19" s="46" t="s">
        <v>223</v>
      </c>
      <c r="D19" s="49" t="s">
        <v>63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customFormat="false" ht="15" hidden="false" customHeight="true" outlineLevel="0" collapsed="false">
      <c r="A20" s="46" t="n">
        <v>3</v>
      </c>
      <c r="B20" s="53" t="s">
        <v>64</v>
      </c>
      <c r="C20" s="143" t="n">
        <v>3591.51</v>
      </c>
      <c r="D20" s="49" t="s">
        <v>224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customFormat="false" ht="15" hidden="false" customHeight="true" outlineLevel="0" collapsed="false">
      <c r="A21" s="46" t="n">
        <v>4</v>
      </c>
      <c r="B21" s="53" t="s">
        <v>67</v>
      </c>
      <c r="C21" s="46" t="s">
        <v>225</v>
      </c>
      <c r="D21" s="49" t="s">
        <v>69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customFormat="false" ht="15" hidden="false" customHeight="true" outlineLevel="0" collapsed="false">
      <c r="A22" s="46" t="n">
        <v>5</v>
      </c>
      <c r="B22" s="53" t="s">
        <v>70</v>
      </c>
      <c r="C22" s="60" t="n">
        <v>45931</v>
      </c>
      <c r="D22" s="49" t="s">
        <v>71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customFormat="false" ht="15" hidden="false" customHeight="true" outlineLevel="0" collapsed="false">
      <c r="A23" s="61"/>
      <c r="B23" s="37"/>
      <c r="C23" s="44"/>
      <c r="D23" s="54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customFormat="false" ht="18.75" hidden="false" customHeight="true" outlineLevel="0" collapsed="false">
      <c r="A24" s="62" t="s">
        <v>72</v>
      </c>
      <c r="B24" s="62"/>
      <c r="C24" s="62"/>
      <c r="D24" s="54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customFormat="false" ht="14.25" hidden="false" customHeight="true" outlineLevel="0" collapsed="false">
      <c r="A25" s="58" t="s">
        <v>73</v>
      </c>
      <c r="B25" s="63" t="s">
        <v>74</v>
      </c>
      <c r="C25" s="63" t="s">
        <v>75</v>
      </c>
      <c r="D25" s="54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customFormat="false" ht="15" hidden="false" customHeight="true" outlineLevel="0" collapsed="false">
      <c r="A26" s="46" t="s">
        <v>42</v>
      </c>
      <c r="B26" s="47" t="s">
        <v>76</v>
      </c>
      <c r="C26" s="64" t="n">
        <v>3591.51</v>
      </c>
      <c r="D26" s="144" t="s">
        <v>226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customFormat="false" ht="15" hidden="false" customHeight="true" outlineLevel="0" collapsed="false">
      <c r="A27" s="46" t="s">
        <v>45</v>
      </c>
      <c r="B27" s="47" t="s">
        <v>78</v>
      </c>
      <c r="C27" s="64" t="n">
        <f aca="false">0.3*C26</f>
        <v>1077.453</v>
      </c>
      <c r="D27" s="49" t="s">
        <v>79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customFormat="false" ht="15" hidden="false" customHeight="true" outlineLevel="0" collapsed="false">
      <c r="A28" s="46" t="s">
        <v>48</v>
      </c>
      <c r="B28" s="47" t="s">
        <v>80</v>
      </c>
      <c r="C28" s="64"/>
      <c r="D28" s="54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customFormat="false" ht="15" hidden="false" customHeight="true" outlineLevel="0" collapsed="false">
      <c r="A29" s="46" t="s">
        <v>52</v>
      </c>
      <c r="B29" s="47" t="s">
        <v>81</v>
      </c>
      <c r="C29" s="66"/>
      <c r="D29" s="49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customFormat="false" ht="15" hidden="false" customHeight="true" outlineLevel="0" collapsed="false">
      <c r="A30" s="46" t="s">
        <v>56</v>
      </c>
      <c r="B30" s="47" t="s">
        <v>82</v>
      </c>
      <c r="C30" s="67" t="n">
        <f aca="false">3*(60/52.5)*1.7*(C26+C27)/200</f>
        <v>136.0669217</v>
      </c>
      <c r="D30" s="49" t="s">
        <v>83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customFormat="false" ht="15" hidden="false" customHeight="true" outlineLevel="0" collapsed="false">
      <c r="A31" s="46" t="s">
        <v>84</v>
      </c>
      <c r="B31" s="47" t="s">
        <v>85</v>
      </c>
      <c r="C31" s="64" t="n">
        <f aca="false">3*(C26+C27)/200*2</f>
        <v>140.06889</v>
      </c>
      <c r="D31" s="49" t="s">
        <v>83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customFormat="false" ht="15" hidden="false" customHeight="true" outlineLevel="0" collapsed="false">
      <c r="A32" s="46" t="s">
        <v>86</v>
      </c>
      <c r="B32" s="47" t="s">
        <v>87</v>
      </c>
      <c r="C32" s="64"/>
      <c r="D32" s="37"/>
      <c r="E32" s="54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customFormat="false" ht="13.5" hidden="false" customHeight="true" outlineLevel="0" collapsed="false">
      <c r="A33" s="108" t="s">
        <v>88</v>
      </c>
      <c r="B33" s="108"/>
      <c r="C33" s="145" t="n">
        <f aca="false">SUM(C26:C32)</f>
        <v>4945.098812</v>
      </c>
      <c r="D33" s="37"/>
      <c r="E33" s="54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customFormat="false" ht="14.25" hidden="false" customHeight="true" outlineLevel="0" collapsed="false">
      <c r="A34" s="70"/>
      <c r="B34" s="37"/>
      <c r="C34" s="44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customFormat="false" ht="18.75" hidden="false" customHeight="true" outlineLevel="0" collapsed="false">
      <c r="A35" s="71" t="s">
        <v>89</v>
      </c>
      <c r="B35" s="71"/>
      <c r="C35" s="71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customFormat="false" ht="12.75" hidden="false" customHeight="true" outlineLevel="0" collapsed="false">
      <c r="A36" s="72"/>
      <c r="B36" s="72"/>
      <c r="C36" s="73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customFormat="false" ht="18.75" hidden="false" customHeight="true" outlineLevel="0" collapsed="false">
      <c r="A37" s="74" t="s">
        <v>90</v>
      </c>
      <c r="B37" s="74"/>
      <c r="C37" s="74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customFormat="false" ht="14.25" hidden="false" customHeight="true" outlineLevel="0" collapsed="false">
      <c r="A38" s="125" t="s">
        <v>91</v>
      </c>
      <c r="B38" s="76" t="s">
        <v>74</v>
      </c>
      <c r="C38" s="76" t="s">
        <v>75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customFormat="false" ht="15" hidden="false" customHeight="true" outlineLevel="0" collapsed="false">
      <c r="A39" s="77" t="s">
        <v>42</v>
      </c>
      <c r="B39" s="78" t="s">
        <v>92</v>
      </c>
      <c r="C39" s="79" t="n">
        <f aca="false">C33/12</f>
        <v>412.0915676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customFormat="false" ht="15" hidden="false" customHeight="true" outlineLevel="0" collapsed="false">
      <c r="A40" s="77" t="s">
        <v>45</v>
      </c>
      <c r="B40" s="78" t="s">
        <v>93</v>
      </c>
      <c r="C40" s="79" t="n">
        <f aca="false">(1/3*C33)/12+(C33/12)</f>
        <v>549.4554235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customFormat="false" ht="13.5" hidden="false" customHeight="true" outlineLevel="0" collapsed="false">
      <c r="A41" s="146" t="s">
        <v>94</v>
      </c>
      <c r="B41" s="146"/>
      <c r="C41" s="147" t="n">
        <f aca="false">SUM(C39:C40)</f>
        <v>961.5469912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customFormat="false" ht="15" hidden="false" customHeight="true" outlineLevel="0" collapsed="false">
      <c r="A42" s="82" t="s">
        <v>95</v>
      </c>
      <c r="B42" s="82"/>
      <c r="C42" s="82"/>
      <c r="D42" s="82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customFormat="false" ht="32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customFormat="false" ht="14.25" hidden="false" customHeight="true" outlineLevel="0" collapsed="false">
      <c r="A44" s="83" t="s">
        <v>96</v>
      </c>
      <c r="B44" s="83"/>
      <c r="C44" s="8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customFormat="false" ht="15" hidden="false" customHeight="true" outlineLevel="0" collapsed="false">
      <c r="A45" s="58" t="s">
        <v>97</v>
      </c>
      <c r="B45" s="63" t="s">
        <v>98</v>
      </c>
      <c r="C45" s="84" t="s">
        <v>99</v>
      </c>
      <c r="D45" s="63" t="s">
        <v>75</v>
      </c>
      <c r="E45" s="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customFormat="false" ht="15" hidden="false" customHeight="true" outlineLevel="0" collapsed="false">
      <c r="A46" s="46" t="s">
        <v>42</v>
      </c>
      <c r="B46" s="47" t="s">
        <v>100</v>
      </c>
      <c r="C46" s="85" t="n">
        <v>0.2</v>
      </c>
      <c r="D46" s="86" t="n">
        <f aca="false">C46*(C41+C33)</f>
        <v>1181.329161</v>
      </c>
      <c r="E46" s="49" t="s">
        <v>101</v>
      </c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customFormat="false" ht="15" hidden="false" customHeight="true" outlineLevel="0" collapsed="false">
      <c r="A47" s="46" t="s">
        <v>45</v>
      </c>
      <c r="B47" s="53" t="s">
        <v>102</v>
      </c>
      <c r="C47" s="85" t="n">
        <v>0.025</v>
      </c>
      <c r="D47" s="86" t="n">
        <f aca="false">C47*(C41+C33)</f>
        <v>147.6661451</v>
      </c>
      <c r="E47" s="49" t="s">
        <v>103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customFormat="false" ht="15" hidden="false" customHeight="true" outlineLevel="0" collapsed="false">
      <c r="A48" s="46" t="s">
        <v>48</v>
      </c>
      <c r="B48" s="53" t="s">
        <v>104</v>
      </c>
      <c r="C48" s="85" t="n">
        <v>0.03</v>
      </c>
      <c r="D48" s="86" t="n">
        <f aca="false">C48*(C41+C33)</f>
        <v>177.1993741</v>
      </c>
      <c r="E48" s="49" t="s">
        <v>105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customFormat="false" ht="15" hidden="false" customHeight="true" outlineLevel="0" collapsed="false">
      <c r="A49" s="46" t="s">
        <v>52</v>
      </c>
      <c r="B49" s="47" t="s">
        <v>106</v>
      </c>
      <c r="C49" s="85" t="n">
        <v>0.015</v>
      </c>
      <c r="D49" s="86" t="n">
        <f aca="false">C49*(C41+C33)</f>
        <v>88.59968704</v>
      </c>
      <c r="E49" s="65" t="s">
        <v>107</v>
      </c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customFormat="false" ht="15" hidden="false" customHeight="true" outlineLevel="0" collapsed="false">
      <c r="A50" s="46" t="s">
        <v>56</v>
      </c>
      <c r="B50" s="47" t="s">
        <v>108</v>
      </c>
      <c r="C50" s="85" t="n">
        <v>0.01</v>
      </c>
      <c r="D50" s="86" t="n">
        <f aca="false">C50*(C41+C33)</f>
        <v>59.06645803</v>
      </c>
      <c r="E50" s="49" t="s">
        <v>109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customFormat="false" ht="15" hidden="false" customHeight="true" outlineLevel="0" collapsed="false">
      <c r="A51" s="46" t="s">
        <v>84</v>
      </c>
      <c r="B51" s="47" t="s">
        <v>110</v>
      </c>
      <c r="C51" s="85" t="n">
        <v>0.006</v>
      </c>
      <c r="D51" s="86" t="n">
        <f aca="false">C51*(C41+C33)</f>
        <v>35.43987482</v>
      </c>
      <c r="E51" s="49" t="s">
        <v>111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customFormat="false" ht="15" hidden="false" customHeight="true" outlineLevel="0" collapsed="false">
      <c r="A52" s="46" t="s">
        <v>86</v>
      </c>
      <c r="B52" s="53" t="s">
        <v>112</v>
      </c>
      <c r="C52" s="85" t="n">
        <v>0.002</v>
      </c>
      <c r="D52" s="86" t="n">
        <f aca="false">C52*(C41+C33)</f>
        <v>11.81329161</v>
      </c>
      <c r="E52" s="49" t="s">
        <v>113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customFormat="false" ht="13.5" hidden="false" customHeight="true" outlineLevel="0" collapsed="false">
      <c r="A53" s="46" t="s">
        <v>114</v>
      </c>
      <c r="B53" s="47" t="s">
        <v>115</v>
      </c>
      <c r="C53" s="85" t="n">
        <v>0.08</v>
      </c>
      <c r="D53" s="86" t="n">
        <f aca="false">C53*(C41+C33)</f>
        <v>472.5316642</v>
      </c>
      <c r="E53" s="49" t="s">
        <v>116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customFormat="false" ht="18.75" hidden="false" customHeight="true" outlineLevel="0" collapsed="false">
      <c r="A54" s="87" t="s">
        <v>94</v>
      </c>
      <c r="B54" s="87"/>
      <c r="C54" s="88" t="n">
        <f aca="false">SUM(C46:C53)</f>
        <v>0.368</v>
      </c>
      <c r="D54" s="89" t="n">
        <f aca="false">SUM(D46:D53)</f>
        <v>2173.6456559</v>
      </c>
      <c r="E54" s="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customFormat="false" ht="15" hidden="false" customHeight="true" outlineLevel="0" collapsed="false">
      <c r="A55" s="82" t="s">
        <v>117</v>
      </c>
      <c r="B55" s="82"/>
      <c r="C55" s="82"/>
      <c r="D55" s="82"/>
      <c r="E55" s="2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customFormat="false" ht="15" hidden="false" customHeight="true" outlineLevel="0" collapsed="false">
      <c r="A56" s="82" t="s">
        <v>118</v>
      </c>
      <c r="B56" s="82"/>
      <c r="C56" s="82"/>
      <c r="D56" s="82"/>
      <c r="E56" s="2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customFormat="false" ht="15" hidden="false" customHeight="true" outlineLevel="0" collapsed="false">
      <c r="A57" s="82" t="s">
        <v>119</v>
      </c>
      <c r="B57" s="82"/>
      <c r="C57" s="82"/>
      <c r="D57" s="82"/>
      <c r="E57" s="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customFormat="false" ht="15" hidden="false" customHeight="true" outlineLevel="0" collapsed="false">
      <c r="A58" s="90"/>
      <c r="B58" s="37"/>
      <c r="C58" s="37"/>
      <c r="D58" s="37"/>
      <c r="E58" s="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customFormat="false" ht="15" hidden="false" customHeight="true" outlineLevel="0" collapsed="false">
      <c r="A59" s="83" t="s">
        <v>120</v>
      </c>
      <c r="B59" s="83"/>
      <c r="C59" s="83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customFormat="false" ht="15" hidden="false" customHeight="true" outlineLevel="0" collapsed="false">
      <c r="A60" s="58" t="s">
        <v>121</v>
      </c>
      <c r="B60" s="63" t="s">
        <v>122</v>
      </c>
      <c r="C60" s="84" t="s">
        <v>75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customFormat="false" ht="13.5" hidden="false" customHeight="true" outlineLevel="0" collapsed="false">
      <c r="A61" s="46" t="s">
        <v>42</v>
      </c>
      <c r="B61" s="47" t="s">
        <v>123</v>
      </c>
      <c r="C61" s="91" t="n">
        <f aca="false">(5.6*2*22)-6/100*(C26/30)*22</f>
        <v>88.37356</v>
      </c>
      <c r="D61" s="49" t="s">
        <v>50</v>
      </c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customFormat="false" ht="14.25" hidden="false" customHeight="true" outlineLevel="0" collapsed="false">
      <c r="A62" s="46" t="s">
        <v>45</v>
      </c>
      <c r="B62" s="47" t="s">
        <v>124</v>
      </c>
      <c r="C62" s="91" t="n">
        <f aca="false">22*35</f>
        <v>770</v>
      </c>
      <c r="D62" s="49" t="s">
        <v>50</v>
      </c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customFormat="false" ht="17.25" hidden="false" customHeight="true" outlineLevel="0" collapsed="false">
      <c r="A63" s="46" t="s">
        <v>48</v>
      </c>
      <c r="B63" s="47" t="s">
        <v>125</v>
      </c>
      <c r="C63" s="91" t="n">
        <v>108.3</v>
      </c>
      <c r="D63" s="49" t="s">
        <v>50</v>
      </c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customFormat="false" ht="15" hidden="false" customHeight="true" outlineLevel="0" collapsed="false">
      <c r="A64" s="46" t="s">
        <v>52</v>
      </c>
      <c r="B64" s="47" t="s">
        <v>126</v>
      </c>
      <c r="C64" s="91" t="n">
        <f aca="false">0.0095*2*C26</f>
        <v>68.23869</v>
      </c>
      <c r="D64" s="49" t="s">
        <v>50</v>
      </c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customFormat="false" ht="15" hidden="false" customHeight="true" outlineLevel="0" collapsed="false">
      <c r="A65" s="108" t="s">
        <v>127</v>
      </c>
      <c r="B65" s="108"/>
      <c r="C65" s="145" t="n">
        <f aca="false">SUM(C61:C64)</f>
        <v>1034.91225</v>
      </c>
      <c r="D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customFormat="false" ht="15.75" hidden="false" customHeight="true" outlineLevel="0" collapsed="false">
      <c r="A66" s="70"/>
      <c r="B66" s="37"/>
      <c r="C66" s="70"/>
      <c r="D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customFormat="false" ht="15" hidden="false" customHeight="true" outlineLevel="0" collapsed="false">
      <c r="A67" s="94" t="s">
        <v>128</v>
      </c>
      <c r="B67" s="94"/>
      <c r="C67" s="94"/>
      <c r="D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customFormat="false" ht="14.25" hidden="false" customHeight="true" outlineLevel="0" collapsed="false">
      <c r="A68" s="46" t="s">
        <v>129</v>
      </c>
      <c r="B68" s="47" t="s">
        <v>130</v>
      </c>
      <c r="C68" s="95" t="n">
        <f aca="false">C41</f>
        <v>961.5469912</v>
      </c>
      <c r="D68" s="49" t="s">
        <v>131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customFormat="false" ht="18.75" hidden="false" customHeight="true" outlineLevel="0" collapsed="false">
      <c r="A69" s="46" t="s">
        <v>132</v>
      </c>
      <c r="B69" s="47" t="s">
        <v>98</v>
      </c>
      <c r="C69" s="95" t="n">
        <f aca="false">D54</f>
        <v>2173.645655</v>
      </c>
      <c r="D69" s="49" t="s">
        <v>133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customFormat="false" ht="14.25" hidden="false" customHeight="true" outlineLevel="0" collapsed="false">
      <c r="A70" s="46" t="s">
        <v>134</v>
      </c>
      <c r="B70" s="47" t="s">
        <v>122</v>
      </c>
      <c r="C70" s="95" t="n">
        <f aca="false">C65</f>
        <v>1034.91225</v>
      </c>
      <c r="D70" s="49" t="s">
        <v>135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customFormat="false" ht="15" hidden="false" customHeight="true" outlineLevel="0" collapsed="false">
      <c r="A71" s="108" t="s">
        <v>127</v>
      </c>
      <c r="B71" s="108"/>
      <c r="C71" s="145" t="n">
        <f aca="false">SUM(C68:C70)</f>
        <v>4170.104897</v>
      </c>
      <c r="D71" s="49" t="s">
        <v>136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customFormat="false" ht="15" hidden="false" customHeight="true" outlineLevel="0" collapsed="false">
      <c r="A72" s="82" t="s">
        <v>137</v>
      </c>
      <c r="B72" s="82"/>
      <c r="C72" s="82"/>
      <c r="D72" s="82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customFormat="false" ht="15" hidden="false" customHeight="true" outlineLevel="0" collapsed="false">
      <c r="A73" s="70"/>
      <c r="B73" s="37"/>
      <c r="C73" s="7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customFormat="false" ht="15" hidden="false" customHeight="true" outlineLevel="0" collapsed="false">
      <c r="A74" s="62" t="s">
        <v>227</v>
      </c>
      <c r="B74" s="62"/>
      <c r="C74" s="62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customFormat="false" ht="15" hidden="false" customHeight="true" outlineLevel="0" collapsed="false">
      <c r="A75" s="58" t="s">
        <v>139</v>
      </c>
      <c r="B75" s="63" t="s">
        <v>140</v>
      </c>
      <c r="C75" s="84" t="s">
        <v>141</v>
      </c>
      <c r="D75" s="63" t="s">
        <v>75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customFormat="false" ht="15" hidden="false" customHeight="false" outlineLevel="0" collapsed="false">
      <c r="A76" s="46" t="s">
        <v>42</v>
      </c>
      <c r="B76" s="47" t="s">
        <v>142</v>
      </c>
      <c r="C76" s="85" t="n">
        <v>0.0042</v>
      </c>
      <c r="D76" s="97" t="n">
        <f aca="false">C76*$C$33</f>
        <v>20.7694150104</v>
      </c>
      <c r="E76" s="65" t="s">
        <v>143</v>
      </c>
      <c r="F76" s="98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customFormat="false" ht="15" hidden="false" customHeight="false" outlineLevel="0" collapsed="false">
      <c r="A77" s="46" t="s">
        <v>45</v>
      </c>
      <c r="B77" s="47" t="s">
        <v>144</v>
      </c>
      <c r="C77" s="85" t="n">
        <v>0.0003</v>
      </c>
      <c r="D77" s="97" t="n">
        <f aca="false">C77*$C$33</f>
        <v>1.4835296436</v>
      </c>
      <c r="E77" s="49" t="s">
        <v>145</v>
      </c>
      <c r="F77" s="98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customFormat="false" ht="15" hidden="false" customHeight="false" outlineLevel="0" collapsed="false">
      <c r="A78" s="46" t="s">
        <v>48</v>
      </c>
      <c r="B78" s="47" t="s">
        <v>146</v>
      </c>
      <c r="C78" s="85" t="n">
        <v>0.0016</v>
      </c>
      <c r="D78" s="97" t="n">
        <f aca="false">C78*$C$33</f>
        <v>7.9121580992</v>
      </c>
      <c r="E78" s="65" t="s">
        <v>147</v>
      </c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customFormat="false" ht="15" hidden="false" customHeight="false" outlineLevel="0" collapsed="false">
      <c r="A79" s="46" t="s">
        <v>52</v>
      </c>
      <c r="B79" s="47" t="s">
        <v>148</v>
      </c>
      <c r="C79" s="85" t="n">
        <v>0.0194</v>
      </c>
      <c r="D79" s="97" t="n">
        <f aca="false">C79*$C$33</f>
        <v>95.9349169528</v>
      </c>
      <c r="E79" s="65" t="s">
        <v>149</v>
      </c>
      <c r="F79" s="98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customFormat="false" ht="15" hidden="false" customHeight="false" outlineLevel="0" collapsed="false">
      <c r="A80" s="46" t="s">
        <v>56</v>
      </c>
      <c r="B80" s="53" t="s">
        <v>150</v>
      </c>
      <c r="C80" s="85" t="n">
        <v>0.0032</v>
      </c>
      <c r="D80" s="97" t="n">
        <f aca="false">C80*$C$33</f>
        <v>15.8243161984</v>
      </c>
      <c r="E80" s="65" t="s">
        <v>151</v>
      </c>
      <c r="F80" s="98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customFormat="false" ht="15" hidden="false" customHeight="true" outlineLevel="0" collapsed="false">
      <c r="A81" s="46" t="s">
        <v>84</v>
      </c>
      <c r="B81" s="47" t="s">
        <v>152</v>
      </c>
      <c r="C81" s="85" t="n">
        <v>0.032</v>
      </c>
      <c r="D81" s="97" t="n">
        <f aca="false">C81*SUM(D76:D80)</f>
        <v>4.541578749</v>
      </c>
      <c r="E81" s="49" t="s">
        <v>153</v>
      </c>
      <c r="F81" s="98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customFormat="false" ht="15" hidden="false" customHeight="true" outlineLevel="0" collapsed="false">
      <c r="A82" s="68" t="s">
        <v>154</v>
      </c>
      <c r="B82" s="68"/>
      <c r="C82" s="88" t="n">
        <f aca="false">SUM(C76:C81)</f>
        <v>0.0607</v>
      </c>
      <c r="D82" s="99" t="n">
        <f aca="false">SUM(D76:D81)</f>
        <v>146.4659146534</v>
      </c>
      <c r="E82" s="49" t="s">
        <v>155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customFormat="false" ht="15" hidden="false" customHeight="true" outlineLevel="0" collapsed="false">
      <c r="A83" s="37"/>
      <c r="B83" s="70"/>
      <c r="C83" s="37"/>
      <c r="D83" s="37"/>
      <c r="E83" s="100"/>
      <c r="F83" s="101"/>
      <c r="G83" s="100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customFormat="false" ht="15" hidden="false" customHeight="true" outlineLevel="0" collapsed="false">
      <c r="A84" s="102" t="s">
        <v>228</v>
      </c>
      <c r="B84" s="102"/>
      <c r="C84" s="102"/>
      <c r="D84" s="102"/>
      <c r="E84" s="100"/>
      <c r="F84" s="101"/>
      <c r="G84" s="100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customFormat="false" ht="15" hidden="false" customHeight="true" outlineLevel="0" collapsed="false">
      <c r="A85" s="103" t="s">
        <v>157</v>
      </c>
      <c r="B85" s="103"/>
      <c r="C85" s="103"/>
      <c r="D85" s="104"/>
      <c r="E85" s="49" t="s">
        <v>158</v>
      </c>
      <c r="F85" s="101"/>
      <c r="G85" s="100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customFormat="false" ht="15" hidden="false" customHeight="true" outlineLevel="0" collapsed="false">
      <c r="A86" s="105" t="s">
        <v>159</v>
      </c>
      <c r="B86" s="106" t="s">
        <v>122</v>
      </c>
      <c r="C86" s="107" t="s">
        <v>141</v>
      </c>
      <c r="D86" s="106" t="s">
        <v>75</v>
      </c>
      <c r="E86" s="49"/>
      <c r="F86" s="101"/>
      <c r="G86" s="100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customFormat="false" ht="15" hidden="false" customHeight="true" outlineLevel="0" collapsed="false">
      <c r="A87" s="148" t="s">
        <v>42</v>
      </c>
      <c r="B87" s="149" t="s">
        <v>160</v>
      </c>
      <c r="C87" s="46" t="s">
        <v>175</v>
      </c>
      <c r="D87" s="46"/>
      <c r="E87" s="65" t="s">
        <v>161</v>
      </c>
      <c r="F87" s="101"/>
      <c r="G87" s="100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customFormat="false" ht="21.75" hidden="false" customHeight="true" outlineLevel="0" collapsed="false">
      <c r="A88" s="46" t="s">
        <v>45</v>
      </c>
      <c r="B88" s="47" t="s">
        <v>162</v>
      </c>
      <c r="C88" s="85" t="n">
        <v>0.0056</v>
      </c>
      <c r="D88" s="86" t="n">
        <f aca="false">C88*(D82+C71+C33)</f>
        <v>51.86534989</v>
      </c>
      <c r="E88" s="49" t="s">
        <v>163</v>
      </c>
      <c r="F88" s="101"/>
      <c r="G88" s="100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customFormat="false" ht="15" hidden="false" customHeight="true" outlineLevel="0" collapsed="false">
      <c r="A89" s="148" t="s">
        <v>48</v>
      </c>
      <c r="B89" s="149" t="s">
        <v>164</v>
      </c>
      <c r="C89" s="46" t="s">
        <v>175</v>
      </c>
      <c r="D89" s="46"/>
      <c r="E89" s="49" t="s">
        <v>165</v>
      </c>
      <c r="F89" s="101"/>
      <c r="G89" s="100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customFormat="false" ht="17.25" hidden="false" customHeight="true" outlineLevel="0" collapsed="false">
      <c r="A90" s="46" t="s">
        <v>52</v>
      </c>
      <c r="B90" s="47" t="s">
        <v>166</v>
      </c>
      <c r="C90" s="85" t="n">
        <v>0.0033</v>
      </c>
      <c r="D90" s="86" t="n">
        <f aca="false">C90*(D82+C71+C33)</f>
        <v>30.56350976</v>
      </c>
      <c r="E90" s="49" t="s">
        <v>167</v>
      </c>
      <c r="F90" s="101"/>
      <c r="G90" s="100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customFormat="false" ht="15" hidden="false" customHeight="true" outlineLevel="0" collapsed="false">
      <c r="A91" s="46" t="s">
        <v>56</v>
      </c>
      <c r="B91" s="47" t="s">
        <v>168</v>
      </c>
      <c r="C91" s="85" t="n">
        <v>0.0011</v>
      </c>
      <c r="D91" s="86" t="n">
        <f aca="false">C91*(D82+C71+C33)</f>
        <v>10.18783659</v>
      </c>
      <c r="E91" s="49" t="s">
        <v>169</v>
      </c>
      <c r="F91" s="101"/>
      <c r="G91" s="100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customFormat="false" ht="15" hidden="false" customHeight="true" outlineLevel="0" collapsed="false">
      <c r="A92" s="46" t="s">
        <v>86</v>
      </c>
      <c r="B92" s="47" t="s">
        <v>170</v>
      </c>
      <c r="C92" s="85"/>
      <c r="D92" s="86"/>
      <c r="E92" s="100"/>
      <c r="F92" s="101"/>
      <c r="G92" s="100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customFormat="false" ht="13.5" hidden="false" customHeight="true" outlineLevel="0" collapsed="false">
      <c r="A93" s="108" t="s">
        <v>94</v>
      </c>
      <c r="B93" s="108"/>
      <c r="C93" s="109" t="n">
        <f aca="false">SUM(C87:C92)</f>
        <v>0.01</v>
      </c>
      <c r="D93" s="110" t="n">
        <f aca="false">SUM(D87:D92)</f>
        <v>92.61669624</v>
      </c>
      <c r="E93" s="100"/>
      <c r="F93" s="101"/>
      <c r="G93" s="100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customFormat="false" ht="15" hidden="false" customHeight="true" outlineLevel="0" collapsed="false">
      <c r="A94" s="104"/>
      <c r="B94" s="104"/>
      <c r="C94" s="61"/>
      <c r="D94" s="104"/>
      <c r="E94" s="100"/>
      <c r="F94" s="101"/>
      <c r="G94" s="100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customFormat="false" ht="17.25" hidden="false" customHeight="true" outlineLevel="0" collapsed="false">
      <c r="A95" s="103" t="s">
        <v>171</v>
      </c>
      <c r="B95" s="103"/>
      <c r="C95" s="103"/>
      <c r="D95" s="104"/>
      <c r="E95" s="100"/>
      <c r="F95" s="101"/>
      <c r="G95" s="100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customFormat="false" ht="15" hidden="false" customHeight="true" outlineLevel="0" collapsed="false">
      <c r="A96" s="105" t="s">
        <v>172</v>
      </c>
      <c r="B96" s="106" t="s">
        <v>173</v>
      </c>
      <c r="C96" s="107" t="s">
        <v>75</v>
      </c>
      <c r="D96" s="104"/>
      <c r="E96" s="100"/>
      <c r="F96" s="101"/>
      <c r="G96" s="100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customFormat="false" ht="15" hidden="false" customHeight="true" outlineLevel="0" collapsed="false">
      <c r="A97" s="46" t="s">
        <v>42</v>
      </c>
      <c r="B97" s="47" t="s">
        <v>174</v>
      </c>
      <c r="C97" s="113" t="s">
        <v>175</v>
      </c>
      <c r="D97" s="104"/>
      <c r="E97" s="100"/>
      <c r="F97" s="101"/>
      <c r="G97" s="100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customFormat="false" ht="15" hidden="false" customHeight="true" outlineLevel="0" collapsed="false">
      <c r="A98" s="114" t="s">
        <v>94</v>
      </c>
      <c r="B98" s="114"/>
      <c r="C98" s="115" t="str">
        <f aca="false">C97</f>
        <v>Não Aplicável</v>
      </c>
      <c r="D98" s="104"/>
      <c r="E98" s="100"/>
      <c r="F98" s="101"/>
      <c r="G98" s="100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customFormat="false" ht="13.5" hidden="false" customHeight="true" outlineLevel="0" collapsed="false">
      <c r="A99" s="104"/>
      <c r="B99" s="104"/>
      <c r="C99" s="61"/>
      <c r="D99" s="104"/>
      <c r="E99" s="100"/>
      <c r="F99" s="101"/>
      <c r="G99" s="100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customFormat="false" ht="14.25" hidden="false" customHeight="true" outlineLevel="0" collapsed="false">
      <c r="A100" s="105" t="s">
        <v>176</v>
      </c>
      <c r="B100" s="105"/>
      <c r="C100" s="105"/>
      <c r="D100" s="104"/>
      <c r="E100" s="100"/>
      <c r="F100" s="101"/>
      <c r="G100" s="100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customFormat="false" ht="18.75" hidden="false" customHeight="true" outlineLevel="0" collapsed="false">
      <c r="A101" s="46" t="s">
        <v>177</v>
      </c>
      <c r="B101" s="47" t="s">
        <v>178</v>
      </c>
      <c r="C101" s="92" t="n">
        <f aca="false">D93</f>
        <v>92.61669623</v>
      </c>
      <c r="D101" s="104"/>
      <c r="E101" s="100"/>
      <c r="F101" s="101"/>
      <c r="G101" s="100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customFormat="false" ht="14.25" hidden="false" customHeight="true" outlineLevel="0" collapsed="false">
      <c r="A102" s="46" t="s">
        <v>177</v>
      </c>
      <c r="B102" s="47" t="s">
        <v>179</v>
      </c>
      <c r="C102" s="92" t="str">
        <f aca="false">C98</f>
        <v>Não Aplicável</v>
      </c>
      <c r="D102" s="104"/>
      <c r="E102" s="100"/>
      <c r="F102" s="101"/>
      <c r="G102" s="100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customFormat="false" ht="15" hidden="false" customHeight="true" outlineLevel="0" collapsed="false">
      <c r="A103" s="46"/>
      <c r="B103" s="47"/>
      <c r="C103" s="92"/>
      <c r="D103" s="104"/>
      <c r="E103" s="100"/>
      <c r="F103" s="101"/>
      <c r="G103" s="100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customFormat="false" ht="15" hidden="false" customHeight="true" outlineLevel="0" collapsed="false">
      <c r="A104" s="114" t="s">
        <v>94</v>
      </c>
      <c r="B104" s="114"/>
      <c r="C104" s="150" t="n">
        <f aca="false">SUM(C101:C103)</f>
        <v>92.61669623</v>
      </c>
      <c r="D104" s="104"/>
      <c r="E104" s="100"/>
      <c r="F104" s="101"/>
      <c r="G104" s="100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customFormat="false" ht="15" hidden="false" customHeight="true" outlineLevel="0" collapsed="false">
      <c r="A105" s="82" t="s">
        <v>180</v>
      </c>
      <c r="B105" s="82"/>
      <c r="C105" s="82"/>
      <c r="D105" s="37"/>
      <c r="E105" s="100"/>
      <c r="F105" s="101"/>
      <c r="G105" s="100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customFormat="false" ht="15" hidden="false" customHeight="true" outlineLevel="0" collapsed="false">
      <c r="A106" s="37"/>
      <c r="B106" s="70"/>
      <c r="C106" s="37"/>
      <c r="D106" s="37"/>
      <c r="E106" s="100"/>
      <c r="F106" s="101"/>
      <c r="G106" s="100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customFormat="false" ht="15" hidden="false" customHeight="true" outlineLevel="0" collapsed="false">
      <c r="A107" s="62" t="s">
        <v>181</v>
      </c>
      <c r="B107" s="62"/>
      <c r="C107" s="62"/>
      <c r="D107" s="37"/>
      <c r="E107" s="100"/>
      <c r="F107" s="101"/>
      <c r="G107" s="100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customFormat="false" ht="15" hidden="false" customHeight="true" outlineLevel="0" collapsed="false">
      <c r="A108" s="58" t="s">
        <v>182</v>
      </c>
      <c r="B108" s="63" t="s">
        <v>74</v>
      </c>
      <c r="C108" s="63" t="s">
        <v>75</v>
      </c>
      <c r="D108" s="118"/>
      <c r="E108" s="100"/>
      <c r="F108" s="70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customFormat="false" ht="30" hidden="false" customHeight="true" outlineLevel="0" collapsed="false">
      <c r="A109" s="8" t="s">
        <v>42</v>
      </c>
      <c r="B109" s="119" t="s">
        <v>183</v>
      </c>
      <c r="C109" s="120" t="n">
        <f aca="false">'A-Uniformes'!I7</f>
        <v>78.065</v>
      </c>
      <c r="D109" s="49"/>
      <c r="F109" s="70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customFormat="false" ht="15" hidden="false" customHeight="false" outlineLevel="0" collapsed="false">
      <c r="A110" s="8" t="s">
        <v>45</v>
      </c>
      <c r="B110" s="119" t="s">
        <v>184</v>
      </c>
      <c r="C110" s="120" t="n">
        <f aca="false">'B-EPI EPC'!I16</f>
        <v>164.852537</v>
      </c>
      <c r="D110" s="49"/>
      <c r="F110" s="70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customFormat="false" ht="15" hidden="false" customHeight="true" outlineLevel="0" collapsed="false">
      <c r="A111" s="8" t="s">
        <v>48</v>
      </c>
      <c r="B111" s="119" t="s">
        <v>185</v>
      </c>
      <c r="C111" s="120" t="n">
        <f aca="false">'C-F_E_I'!J76</f>
        <v>179.6726667</v>
      </c>
      <c r="D111" s="49"/>
      <c r="F111" s="70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customFormat="false" ht="21.75" hidden="false" customHeight="true" outlineLevel="0" collapsed="false">
      <c r="A112" s="8" t="s">
        <v>52</v>
      </c>
      <c r="B112" s="119" t="s">
        <v>186</v>
      </c>
      <c r="C112" s="120" t="n">
        <f aca="false">'D-Mat_Prev'!B12</f>
        <v>565.36</v>
      </c>
      <c r="D112" s="49"/>
      <c r="F112" s="70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customFormat="false" ht="13.5" hidden="false" customHeight="true" outlineLevel="0" collapsed="false">
      <c r="A113" s="8" t="s">
        <v>56</v>
      </c>
      <c r="B113" s="119" t="s">
        <v>187</v>
      </c>
      <c r="C113" s="120" t="n">
        <f aca="false">'E-Mat_Corr'!I154</f>
        <v>187.6791037</v>
      </c>
      <c r="D113" s="49"/>
      <c r="F113" s="70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customFormat="false" ht="14.25" hidden="false" customHeight="true" outlineLevel="0" collapsed="false">
      <c r="A114" s="8" t="s">
        <v>84</v>
      </c>
      <c r="B114" s="119" t="s">
        <v>188</v>
      </c>
      <c r="C114" s="120" t="n">
        <f aca="false">'F-INFRA'!F6</f>
        <v>330.36</v>
      </c>
      <c r="D114" s="49"/>
      <c r="F114" s="70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customFormat="false" ht="14.25" hidden="false" customHeight="true" outlineLevel="0" collapsed="false">
      <c r="A115" s="4" t="s">
        <v>86</v>
      </c>
      <c r="B115" s="119" t="s">
        <v>189</v>
      </c>
      <c r="C115" s="120" t="n">
        <f aca="false">'G-Subcontratações'!F5</f>
        <v>212.6987556</v>
      </c>
      <c r="D115" s="49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customFormat="false" ht="15" hidden="false" customHeight="true" outlineLevel="0" collapsed="false">
      <c r="A116" s="4" t="s">
        <v>114</v>
      </c>
      <c r="B116" s="119" t="s">
        <v>190</v>
      </c>
      <c r="C116" s="120" t="n">
        <f aca="false">'H2- Deslocamentos'!I13</f>
        <v>623.5806131</v>
      </c>
      <c r="D116" s="49"/>
      <c r="E116" s="100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customFormat="false" ht="15" hidden="false" customHeight="true" outlineLevel="0" collapsed="false">
      <c r="A117" s="108" t="s">
        <v>94</v>
      </c>
      <c r="B117" s="108"/>
      <c r="C117" s="145" t="n">
        <f aca="false">SUM(C109:C116)</f>
        <v>2342.268676</v>
      </c>
      <c r="D117" s="49"/>
      <c r="E117" s="100"/>
      <c r="F117" s="70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customFormat="false" ht="15" hidden="false" customHeight="true" outlineLevel="0" collapsed="false">
      <c r="A118" s="82" t="s">
        <v>191</v>
      </c>
      <c r="B118" s="82"/>
      <c r="C118" s="82"/>
      <c r="D118" s="82"/>
      <c r="E118" s="100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customFormat="false" ht="15" hidden="false" customHeight="true" outlineLevel="0" collapsed="false">
      <c r="A119" s="123"/>
      <c r="B119" s="123"/>
      <c r="C119" s="123"/>
      <c r="D119" s="123"/>
      <c r="E119" s="100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customFormat="false" ht="15" hidden="false" customHeight="true" outlineLevel="0" collapsed="false">
      <c r="A120" s="124" t="s">
        <v>192</v>
      </c>
      <c r="B120" s="124"/>
      <c r="C120" s="124"/>
      <c r="D120" s="124"/>
      <c r="E120" s="100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customFormat="false" ht="15" hidden="false" customHeight="true" outlineLevel="0" collapsed="false">
      <c r="A121" s="125" t="s">
        <v>193</v>
      </c>
      <c r="B121" s="76" t="s">
        <v>194</v>
      </c>
      <c r="C121" s="126" t="s">
        <v>141</v>
      </c>
      <c r="D121" s="76" t="s">
        <v>75</v>
      </c>
      <c r="E121" s="49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customFormat="false" ht="15" hidden="false" customHeight="true" outlineLevel="0" collapsed="false">
      <c r="A122" s="77" t="s">
        <v>42</v>
      </c>
      <c r="B122" s="78" t="s">
        <v>195</v>
      </c>
      <c r="C122" s="127" t="n">
        <v>0.0898</v>
      </c>
      <c r="D122" s="128" t="n">
        <f aca="false">C141*C122</f>
        <v>1050.350639</v>
      </c>
      <c r="E122" s="49" t="s">
        <v>196</v>
      </c>
      <c r="F122" s="100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customFormat="false" ht="15" hidden="false" customHeight="true" outlineLevel="0" collapsed="false">
      <c r="A123" s="77" t="s">
        <v>45</v>
      </c>
      <c r="B123" s="78" t="s">
        <v>197</v>
      </c>
      <c r="C123" s="127" t="n">
        <v>0.0831</v>
      </c>
      <c r="D123" s="128" t="n">
        <f aca="false">C123*(C141+D122)</f>
        <v>1059.267858</v>
      </c>
      <c r="E123" s="49" t="s">
        <v>198</v>
      </c>
      <c r="F123" s="100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customFormat="false" ht="15" hidden="false" customHeight="true" outlineLevel="0" collapsed="false">
      <c r="A124" s="77" t="s">
        <v>48</v>
      </c>
      <c r="B124" s="78" t="s">
        <v>199</v>
      </c>
      <c r="C124" s="127" t="n">
        <f aca="false">SUM(C125,C128,C129)</f>
        <v>0.1425</v>
      </c>
      <c r="D124" s="128" t="n">
        <f aca="false">D125+D128+D129</f>
        <v>1967.379723</v>
      </c>
      <c r="E124" s="49"/>
      <c r="F124" s="100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customFormat="false" ht="15" hidden="false" customHeight="true" outlineLevel="0" collapsed="false">
      <c r="A125" s="77"/>
      <c r="B125" s="78" t="s">
        <v>200</v>
      </c>
      <c r="C125" s="129" t="n">
        <f aca="false">C126+C127</f>
        <v>0.0925</v>
      </c>
      <c r="D125" s="130" t="n">
        <f aca="false">D126+D127</f>
        <v>1277.0710476</v>
      </c>
      <c r="E125" s="49"/>
      <c r="F125" s="100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customFormat="false" ht="15.75" hidden="false" customHeight="true" outlineLevel="0" collapsed="false">
      <c r="A126" s="77"/>
      <c r="B126" s="78" t="s">
        <v>201</v>
      </c>
      <c r="C126" s="129" t="n">
        <v>0.0165</v>
      </c>
      <c r="D126" s="130" t="n">
        <f aca="false">C126*(C141+D122+D123)</f>
        <v>227.8018626</v>
      </c>
      <c r="E126" s="49"/>
      <c r="F126" s="100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customFormat="false" ht="15.75" hidden="false" customHeight="true" outlineLevel="0" collapsed="false">
      <c r="A127" s="77"/>
      <c r="B127" s="78" t="s">
        <v>202</v>
      </c>
      <c r="C127" s="129" t="n">
        <v>0.076</v>
      </c>
      <c r="D127" s="130" t="n">
        <f aca="false">C127*(C141+D123+D122)</f>
        <v>1049.269185</v>
      </c>
      <c r="E127" s="49"/>
      <c r="F127" s="100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customFormat="false" ht="14.25" hidden="false" customHeight="true" outlineLevel="0" collapsed="false">
      <c r="A128" s="77"/>
      <c r="B128" s="78" t="s">
        <v>203</v>
      </c>
      <c r="C128" s="129"/>
      <c r="D128" s="130"/>
      <c r="E128" s="49"/>
      <c r="F128" s="100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customFormat="false" ht="15" hidden="false" customHeight="false" outlineLevel="0" collapsed="false">
      <c r="A129" s="77"/>
      <c r="B129" s="78" t="s">
        <v>204</v>
      </c>
      <c r="C129" s="129" t="n">
        <v>0.05</v>
      </c>
      <c r="D129" s="130" t="n">
        <f aca="false">D130</f>
        <v>690.3086746</v>
      </c>
      <c r="E129" s="49"/>
      <c r="F129" s="100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customFormat="false" ht="15.75" hidden="false" customHeight="true" outlineLevel="0" collapsed="false">
      <c r="A130" s="77"/>
      <c r="B130" s="78" t="s">
        <v>205</v>
      </c>
      <c r="C130" s="129" t="n">
        <v>0.05</v>
      </c>
      <c r="D130" s="130" t="n">
        <f aca="false">C130*(C141+D122+D123)</f>
        <v>690.3086746</v>
      </c>
      <c r="E130" s="49"/>
      <c r="F130" s="100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customFormat="false" ht="15" hidden="false" customHeight="true" outlineLevel="0" collapsed="false">
      <c r="A131" s="131" t="s">
        <v>94</v>
      </c>
      <c r="B131" s="131"/>
      <c r="C131" s="131"/>
      <c r="D131" s="132" t="n">
        <f aca="false">SUM(D122:D124)</f>
        <v>4076.998219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customFormat="false" ht="15" hidden="false" customHeight="true" outlineLevel="0" collapsed="false">
      <c r="A132" s="133" t="s">
        <v>206</v>
      </c>
      <c r="B132" s="133"/>
      <c r="C132" s="133"/>
      <c r="D132" s="133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customFormat="false" ht="15" hidden="false" customHeight="true" outlineLevel="0" collapsed="false">
      <c r="A133" s="134"/>
      <c r="B133" s="134"/>
      <c r="C133" s="134"/>
      <c r="D133" s="134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customFormat="false" ht="15" hidden="false" customHeight="true" outlineLevel="0" collapsed="false">
      <c r="A134" s="135" t="s">
        <v>207</v>
      </c>
      <c r="B134" s="135"/>
      <c r="C134" s="135"/>
      <c r="D134" s="135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customFormat="false" ht="28.5" hidden="false" customHeight="true" outlineLevel="0" collapsed="false">
      <c r="A135" s="75" t="s">
        <v>208</v>
      </c>
      <c r="B135" s="75"/>
      <c r="C135" s="126" t="s">
        <v>209</v>
      </c>
      <c r="D135" s="126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customFormat="false" ht="15.75" hidden="false" customHeight="true" outlineLevel="0" collapsed="false">
      <c r="A136" s="77" t="s">
        <v>42</v>
      </c>
      <c r="B136" s="78" t="s">
        <v>210</v>
      </c>
      <c r="C136" s="136" t="n">
        <f aca="false">$C$33</f>
        <v>4945.098812</v>
      </c>
      <c r="D136" s="136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customFormat="false" ht="15" hidden="false" customHeight="false" outlineLevel="0" collapsed="false">
      <c r="A137" s="77" t="s">
        <v>45</v>
      </c>
      <c r="B137" s="78" t="s">
        <v>211</v>
      </c>
      <c r="C137" s="136" t="n">
        <f aca="false">$C$71</f>
        <v>4170.104897</v>
      </c>
      <c r="D137" s="136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customFormat="false" ht="15.75" hidden="false" customHeight="true" outlineLevel="0" collapsed="false">
      <c r="A138" s="77" t="s">
        <v>48</v>
      </c>
      <c r="B138" s="78" t="s">
        <v>212</v>
      </c>
      <c r="C138" s="136" t="n">
        <f aca="false">$D$82</f>
        <v>146.4659146</v>
      </c>
      <c r="D138" s="136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customFormat="false" ht="15" hidden="false" customHeight="true" outlineLevel="0" collapsed="false">
      <c r="A139" s="77" t="s">
        <v>52</v>
      </c>
      <c r="B139" s="78" t="s">
        <v>213</v>
      </c>
      <c r="C139" s="136" t="n">
        <f aca="false">$C$104</f>
        <v>92.61669623</v>
      </c>
      <c r="D139" s="136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customFormat="false" ht="15" hidden="false" customHeight="false" outlineLevel="0" collapsed="false">
      <c r="A140" s="77" t="s">
        <v>56</v>
      </c>
      <c r="B140" s="78" t="s">
        <v>214</v>
      </c>
      <c r="C140" s="136" t="n">
        <f aca="false">$C$117</f>
        <v>2342.268676</v>
      </c>
      <c r="D140" s="136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customFormat="false" ht="15" hidden="false" customHeight="true" outlineLevel="0" collapsed="false">
      <c r="A141" s="137" t="s">
        <v>215</v>
      </c>
      <c r="B141" s="137"/>
      <c r="C141" s="138" t="n">
        <f aca="false">SUM(C136:D140)</f>
        <v>11696.555</v>
      </c>
      <c r="D141" s="138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customFormat="false" ht="14.25" hidden="false" customHeight="true" outlineLevel="0" collapsed="false">
      <c r="A142" s="77" t="s">
        <v>84</v>
      </c>
      <c r="B142" s="78" t="s">
        <v>216</v>
      </c>
      <c r="C142" s="136" t="n">
        <f aca="false">D131</f>
        <v>4076.998219</v>
      </c>
      <c r="D142" s="136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customFormat="false" ht="14.25" hidden="false" customHeight="true" outlineLevel="0" collapsed="false">
      <c r="A143" s="139" t="s">
        <v>217</v>
      </c>
      <c r="B143" s="139"/>
      <c r="C143" s="140" t="n">
        <f aca="false">C141+C142</f>
        <v>15773.55321</v>
      </c>
      <c r="D143" s="140"/>
      <c r="E143" s="141"/>
      <c r="F143" s="141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customFormat="false" ht="14.25" hidden="false" customHeight="true" outlineLevel="0" collapsed="false">
      <c r="A144" s="142" t="s">
        <v>218</v>
      </c>
      <c r="B144" s="37"/>
      <c r="C144" s="37"/>
      <c r="D144" s="37"/>
      <c r="E144" s="100"/>
      <c r="F144" s="100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customFormat="false" ht="14.25" hidden="false" customHeight="true" outlineLevel="0" collapsed="false">
      <c r="A145" s="151"/>
      <c r="B145" s="152"/>
      <c r="C145" s="152"/>
      <c r="D145" s="152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customFormat="false" ht="14.25" hidden="false" customHeight="true" outlineLevel="0" collapsed="false"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customFormat="false" ht="14.25" hidden="false" customHeight="true" outlineLevel="0" collapsed="false">
      <c r="A147" s="57"/>
      <c r="B147" s="37"/>
      <c r="C147" s="44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customFormat="false" ht="14.25" hidden="false" customHeight="true" outlineLevel="0" collapsed="false">
      <c r="A148" s="57"/>
      <c r="B148" s="37"/>
      <c r="C148" s="44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customFormat="false" ht="14.25" hidden="false" customHeight="true" outlineLevel="0" collapsed="false">
      <c r="A149" s="57"/>
      <c r="B149" s="37"/>
      <c r="C149" s="44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customFormat="false" ht="14.25" hidden="false" customHeight="true" outlineLevel="0" collapsed="false">
      <c r="A150" s="57"/>
      <c r="B150" s="37"/>
      <c r="C150" s="44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customFormat="false" ht="14.25" hidden="false" customHeight="true" outlineLevel="0" collapsed="false">
      <c r="A151" s="57"/>
      <c r="B151" s="37"/>
      <c r="C151" s="44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customFormat="false" ht="14.25" hidden="false" customHeight="true" outlineLevel="0" collapsed="false">
      <c r="A152" s="57"/>
      <c r="B152" s="37"/>
      <c r="C152" s="44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customFormat="false" ht="14.25" hidden="false" customHeight="true" outlineLevel="0" collapsed="false">
      <c r="A153" s="57"/>
      <c r="B153" s="37"/>
      <c r="C153" s="44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customFormat="false" ht="14.25" hidden="false" customHeight="true" outlineLevel="0" collapsed="false">
      <c r="A154" s="57"/>
      <c r="B154" s="37"/>
      <c r="C154" s="44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customFormat="false" ht="14.25" hidden="false" customHeight="true" outlineLevel="0" collapsed="false">
      <c r="A155" s="57"/>
      <c r="B155" s="37"/>
      <c r="C155" s="44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customFormat="false" ht="14.25" hidden="false" customHeight="true" outlineLevel="0" collapsed="false">
      <c r="A156" s="57"/>
      <c r="B156" s="37"/>
      <c r="C156" s="44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customFormat="false" ht="14.25" hidden="false" customHeight="true" outlineLevel="0" collapsed="false">
      <c r="A157" s="57"/>
      <c r="B157" s="37"/>
      <c r="C157" s="44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customFormat="false" ht="14.25" hidden="false" customHeight="true" outlineLevel="0" collapsed="false">
      <c r="A158" s="57"/>
      <c r="B158" s="37"/>
      <c r="C158" s="44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customFormat="false" ht="14.25" hidden="false" customHeight="true" outlineLevel="0" collapsed="false">
      <c r="A159" s="57"/>
      <c r="B159" s="37"/>
      <c r="C159" s="44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customFormat="false" ht="14.25" hidden="false" customHeight="true" outlineLevel="0" collapsed="false">
      <c r="A160" s="57"/>
      <c r="B160" s="37"/>
      <c r="C160" s="44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customFormat="false" ht="14.25" hidden="false" customHeight="true" outlineLevel="0" collapsed="false">
      <c r="A161" s="57"/>
      <c r="B161" s="37"/>
      <c r="C161" s="44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customFormat="false" ht="14.25" hidden="false" customHeight="true" outlineLevel="0" collapsed="false">
      <c r="A162" s="57"/>
      <c r="B162" s="37"/>
      <c r="C162" s="44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customFormat="false" ht="14.25" hidden="false" customHeight="true" outlineLevel="0" collapsed="false">
      <c r="A163" s="57"/>
      <c r="B163" s="37"/>
      <c r="C163" s="44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customFormat="false" ht="14.25" hidden="false" customHeight="true" outlineLevel="0" collapsed="false">
      <c r="A164" s="57"/>
      <c r="B164" s="37"/>
      <c r="C164" s="44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customFormat="false" ht="14.25" hidden="false" customHeight="true" outlineLevel="0" collapsed="false">
      <c r="A165" s="57"/>
      <c r="B165" s="37"/>
      <c r="C165" s="44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customFormat="false" ht="14.25" hidden="false" customHeight="true" outlineLevel="0" collapsed="false">
      <c r="A166" s="57"/>
      <c r="B166" s="37"/>
      <c r="C166" s="44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customFormat="false" ht="14.25" hidden="false" customHeight="true" outlineLevel="0" collapsed="false">
      <c r="A167" s="57"/>
      <c r="B167" s="37"/>
      <c r="C167" s="44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customFormat="false" ht="14.25" hidden="false" customHeight="true" outlineLevel="0" collapsed="false">
      <c r="A168" s="57"/>
      <c r="B168" s="37"/>
      <c r="C168" s="44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customFormat="false" ht="14.25" hidden="false" customHeight="true" outlineLevel="0" collapsed="false">
      <c r="A169" s="57"/>
      <c r="B169" s="37"/>
      <c r="C169" s="44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customFormat="false" ht="14.25" hidden="false" customHeight="true" outlineLevel="0" collapsed="false">
      <c r="A170" s="57"/>
      <c r="B170" s="37"/>
      <c r="C170" s="44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customFormat="false" ht="14.25" hidden="false" customHeight="true" outlineLevel="0" collapsed="false">
      <c r="A171" s="57"/>
      <c r="B171" s="37"/>
      <c r="C171" s="44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customFormat="false" ht="14.25" hidden="false" customHeight="true" outlineLevel="0" collapsed="false">
      <c r="A172" s="57"/>
      <c r="B172" s="37"/>
      <c r="C172" s="44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customFormat="false" ht="14.25" hidden="false" customHeight="true" outlineLevel="0" collapsed="false">
      <c r="A173" s="57"/>
      <c r="B173" s="37"/>
      <c r="C173" s="44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customFormat="false" ht="14.25" hidden="false" customHeight="true" outlineLevel="0" collapsed="false">
      <c r="A174" s="57"/>
      <c r="B174" s="37"/>
      <c r="C174" s="44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customFormat="false" ht="14.25" hidden="false" customHeight="true" outlineLevel="0" collapsed="false">
      <c r="A175" s="57"/>
      <c r="B175" s="37"/>
      <c r="C175" s="44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customFormat="false" ht="14.25" hidden="false" customHeight="true" outlineLevel="0" collapsed="false">
      <c r="A176" s="57"/>
      <c r="B176" s="37"/>
      <c r="C176" s="44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customFormat="false" ht="14.25" hidden="false" customHeight="true" outlineLevel="0" collapsed="false">
      <c r="A177" s="57"/>
      <c r="B177" s="37"/>
      <c r="C177" s="44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customFormat="false" ht="14.25" hidden="false" customHeight="true" outlineLevel="0" collapsed="false">
      <c r="A178" s="57"/>
      <c r="B178" s="37"/>
      <c r="C178" s="44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customFormat="false" ht="14.25" hidden="false" customHeight="true" outlineLevel="0" collapsed="false">
      <c r="A179" s="57"/>
      <c r="B179" s="37"/>
      <c r="C179" s="44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customFormat="false" ht="14.25" hidden="false" customHeight="true" outlineLevel="0" collapsed="false">
      <c r="A180" s="57"/>
      <c r="B180" s="37"/>
      <c r="C180" s="44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customFormat="false" ht="14.25" hidden="false" customHeight="true" outlineLevel="0" collapsed="false">
      <c r="A181" s="57"/>
      <c r="B181" s="37"/>
      <c r="C181" s="44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customFormat="false" ht="14.25" hidden="false" customHeight="true" outlineLevel="0" collapsed="false">
      <c r="A182" s="57"/>
      <c r="B182" s="37"/>
      <c r="C182" s="44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customFormat="false" ht="14.25" hidden="false" customHeight="true" outlineLevel="0" collapsed="false">
      <c r="A183" s="57"/>
      <c r="B183" s="37"/>
      <c r="C183" s="44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customFormat="false" ht="14.25" hidden="false" customHeight="true" outlineLevel="0" collapsed="false">
      <c r="A184" s="57"/>
      <c r="B184" s="37"/>
      <c r="C184" s="44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customFormat="false" ht="14.25" hidden="false" customHeight="true" outlineLevel="0" collapsed="false">
      <c r="A185" s="57"/>
      <c r="B185" s="37"/>
      <c r="C185" s="44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customFormat="false" ht="14.25" hidden="false" customHeight="true" outlineLevel="0" collapsed="false">
      <c r="A186" s="57"/>
      <c r="B186" s="37"/>
      <c r="C186" s="44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customFormat="false" ht="14.25" hidden="false" customHeight="true" outlineLevel="0" collapsed="false">
      <c r="A187" s="57"/>
      <c r="B187" s="37"/>
      <c r="C187" s="44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customFormat="false" ht="14.25" hidden="false" customHeight="true" outlineLevel="0" collapsed="false">
      <c r="A188" s="57"/>
      <c r="B188" s="37"/>
      <c r="C188" s="44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customFormat="false" ht="14.25" hidden="false" customHeight="true" outlineLevel="0" collapsed="false">
      <c r="A189" s="57"/>
      <c r="B189" s="37"/>
      <c r="C189" s="44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customFormat="false" ht="14.25" hidden="false" customHeight="true" outlineLevel="0" collapsed="false">
      <c r="A190" s="57"/>
      <c r="B190" s="37"/>
      <c r="C190" s="44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customFormat="false" ht="14.25" hidden="false" customHeight="true" outlineLevel="0" collapsed="false">
      <c r="A191" s="57"/>
      <c r="B191" s="37"/>
      <c r="C191" s="44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customFormat="false" ht="14.25" hidden="false" customHeight="true" outlineLevel="0" collapsed="false">
      <c r="A192" s="57"/>
      <c r="B192" s="37"/>
      <c r="C192" s="44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customFormat="false" ht="14.25" hidden="false" customHeight="true" outlineLevel="0" collapsed="false">
      <c r="A193" s="57"/>
      <c r="B193" s="37"/>
      <c r="C193" s="44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customFormat="false" ht="14.25" hidden="false" customHeight="true" outlineLevel="0" collapsed="false">
      <c r="A194" s="57"/>
      <c r="B194" s="37"/>
      <c r="C194" s="44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customFormat="false" ht="14.25" hidden="false" customHeight="true" outlineLevel="0" collapsed="false">
      <c r="A195" s="57"/>
      <c r="B195" s="37"/>
      <c r="C195" s="44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customFormat="false" ht="14.25" hidden="false" customHeight="true" outlineLevel="0" collapsed="false">
      <c r="A196" s="57"/>
      <c r="B196" s="37"/>
      <c r="C196" s="44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customFormat="false" ht="14.25" hidden="false" customHeight="true" outlineLevel="0" collapsed="false">
      <c r="A197" s="57"/>
      <c r="B197" s="37"/>
      <c r="C197" s="44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customFormat="false" ht="14.25" hidden="false" customHeight="true" outlineLevel="0" collapsed="false">
      <c r="A198" s="57"/>
      <c r="B198" s="37"/>
      <c r="C198" s="44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customFormat="false" ht="14.25" hidden="false" customHeight="true" outlineLevel="0" collapsed="false">
      <c r="A199" s="57"/>
      <c r="B199" s="37"/>
      <c r="C199" s="44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customFormat="false" ht="14.25" hidden="false" customHeight="true" outlineLevel="0" collapsed="false">
      <c r="A200" s="57"/>
      <c r="B200" s="37"/>
      <c r="C200" s="44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customFormat="false" ht="14.25" hidden="false" customHeight="true" outlineLevel="0" collapsed="false">
      <c r="A201" s="57"/>
      <c r="B201" s="37"/>
      <c r="C201" s="44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customFormat="false" ht="14.25" hidden="false" customHeight="true" outlineLevel="0" collapsed="false">
      <c r="A202" s="57"/>
      <c r="B202" s="37"/>
      <c r="C202" s="44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customFormat="false" ht="14.25" hidden="false" customHeight="true" outlineLevel="0" collapsed="false">
      <c r="A203" s="57"/>
      <c r="B203" s="37"/>
      <c r="C203" s="44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customFormat="false" ht="14.25" hidden="false" customHeight="true" outlineLevel="0" collapsed="false">
      <c r="A204" s="57"/>
      <c r="B204" s="37"/>
      <c r="C204" s="44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customFormat="false" ht="14.25" hidden="false" customHeight="true" outlineLevel="0" collapsed="false">
      <c r="A205" s="57"/>
      <c r="B205" s="37"/>
      <c r="C205" s="44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customFormat="false" ht="14.25" hidden="false" customHeight="true" outlineLevel="0" collapsed="false">
      <c r="A206" s="57"/>
      <c r="B206" s="37"/>
      <c r="C206" s="44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customFormat="false" ht="14.25" hidden="false" customHeight="true" outlineLevel="0" collapsed="false">
      <c r="A207" s="57"/>
      <c r="B207" s="37"/>
      <c r="C207" s="44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customFormat="false" ht="14.25" hidden="false" customHeight="true" outlineLevel="0" collapsed="false">
      <c r="A208" s="57"/>
      <c r="B208" s="37"/>
      <c r="C208" s="44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customFormat="false" ht="14.25" hidden="false" customHeight="true" outlineLevel="0" collapsed="false">
      <c r="A209" s="57"/>
      <c r="B209" s="37"/>
      <c r="C209" s="44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customFormat="false" ht="14.25" hidden="false" customHeight="true" outlineLevel="0" collapsed="false">
      <c r="A210" s="57"/>
      <c r="B210" s="37"/>
      <c r="C210" s="44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customFormat="false" ht="14.25" hidden="false" customHeight="true" outlineLevel="0" collapsed="false">
      <c r="A211" s="57"/>
      <c r="B211" s="37"/>
      <c r="C211" s="44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customFormat="false" ht="14.25" hidden="false" customHeight="true" outlineLevel="0" collapsed="false">
      <c r="A212" s="57"/>
      <c r="B212" s="37"/>
      <c r="C212" s="44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customFormat="false" ht="14.25" hidden="false" customHeight="true" outlineLevel="0" collapsed="false">
      <c r="A213" s="57"/>
      <c r="B213" s="37"/>
      <c r="C213" s="44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customFormat="false" ht="14.25" hidden="false" customHeight="true" outlineLevel="0" collapsed="false">
      <c r="A214" s="57"/>
      <c r="B214" s="37"/>
      <c r="C214" s="44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customFormat="false" ht="14.25" hidden="false" customHeight="true" outlineLevel="0" collapsed="false">
      <c r="A215" s="57"/>
      <c r="B215" s="37"/>
      <c r="C215" s="44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customFormat="false" ht="14.25" hidden="false" customHeight="true" outlineLevel="0" collapsed="false">
      <c r="A216" s="57"/>
      <c r="B216" s="37"/>
      <c r="C216" s="44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customFormat="false" ht="14.25" hidden="false" customHeight="true" outlineLevel="0" collapsed="false">
      <c r="A217" s="57"/>
      <c r="B217" s="37"/>
      <c r="C217" s="44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customFormat="false" ht="14.25" hidden="false" customHeight="true" outlineLevel="0" collapsed="false">
      <c r="A218" s="57"/>
      <c r="B218" s="37"/>
      <c r="C218" s="44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customFormat="false" ht="14.25" hidden="false" customHeight="true" outlineLevel="0" collapsed="false">
      <c r="A219" s="57"/>
      <c r="B219" s="37"/>
      <c r="C219" s="44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customFormat="false" ht="14.25" hidden="false" customHeight="true" outlineLevel="0" collapsed="false">
      <c r="A220" s="57"/>
      <c r="B220" s="37"/>
      <c r="C220" s="44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customFormat="false" ht="14.25" hidden="false" customHeight="true" outlineLevel="0" collapsed="false">
      <c r="A221" s="57"/>
      <c r="B221" s="37"/>
      <c r="C221" s="44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customFormat="false" ht="14.25" hidden="false" customHeight="true" outlineLevel="0" collapsed="false">
      <c r="A222" s="57"/>
      <c r="B222" s="37"/>
      <c r="C222" s="44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customFormat="false" ht="14.25" hidden="false" customHeight="true" outlineLevel="0" collapsed="false">
      <c r="A223" s="57"/>
      <c r="B223" s="37"/>
      <c r="C223" s="44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customFormat="false" ht="14.25" hidden="false" customHeight="true" outlineLevel="0" collapsed="false">
      <c r="A224" s="57"/>
      <c r="B224" s="37"/>
      <c r="C224" s="44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customFormat="false" ht="14.25" hidden="false" customHeight="true" outlineLevel="0" collapsed="false">
      <c r="A225" s="57"/>
      <c r="B225" s="37"/>
      <c r="C225" s="44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customFormat="false" ht="14.25" hidden="false" customHeight="true" outlineLevel="0" collapsed="false">
      <c r="A226" s="57"/>
      <c r="B226" s="37"/>
      <c r="C226" s="44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customFormat="false" ht="14.25" hidden="false" customHeight="true" outlineLevel="0" collapsed="false">
      <c r="A227" s="57"/>
      <c r="B227" s="37"/>
      <c r="C227" s="44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customFormat="false" ht="14.25" hidden="false" customHeight="true" outlineLevel="0" collapsed="false">
      <c r="A228" s="57"/>
      <c r="B228" s="37"/>
      <c r="C228" s="44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customFormat="false" ht="14.25" hidden="false" customHeight="true" outlineLevel="0" collapsed="false">
      <c r="A229" s="57"/>
      <c r="B229" s="37"/>
      <c r="C229" s="44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customFormat="false" ht="14.25" hidden="false" customHeight="true" outlineLevel="0" collapsed="false">
      <c r="A230" s="57"/>
      <c r="B230" s="37"/>
      <c r="C230" s="44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customFormat="false" ht="14.25" hidden="false" customHeight="true" outlineLevel="0" collapsed="false">
      <c r="A231" s="57"/>
      <c r="B231" s="37"/>
      <c r="C231" s="44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customFormat="false" ht="14.25" hidden="false" customHeight="true" outlineLevel="0" collapsed="false">
      <c r="A232" s="57"/>
      <c r="B232" s="37"/>
      <c r="C232" s="44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customFormat="false" ht="14.25" hidden="false" customHeight="true" outlineLevel="0" collapsed="false">
      <c r="A233" s="57"/>
      <c r="B233" s="37"/>
      <c r="C233" s="44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customFormat="false" ht="14.25" hidden="false" customHeight="true" outlineLevel="0" collapsed="false">
      <c r="A234" s="57"/>
      <c r="B234" s="37"/>
      <c r="C234" s="44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customFormat="false" ht="14.25" hidden="false" customHeight="true" outlineLevel="0" collapsed="false">
      <c r="A235" s="57"/>
      <c r="B235" s="37"/>
      <c r="C235" s="44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customFormat="false" ht="14.25" hidden="false" customHeight="true" outlineLevel="0" collapsed="false">
      <c r="A236" s="57"/>
      <c r="B236" s="37"/>
      <c r="C236" s="44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customFormat="false" ht="14.25" hidden="false" customHeight="true" outlineLevel="0" collapsed="false">
      <c r="A237" s="57"/>
      <c r="B237" s="37"/>
      <c r="C237" s="44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customFormat="false" ht="14.25" hidden="false" customHeight="true" outlineLevel="0" collapsed="false">
      <c r="A238" s="57"/>
      <c r="B238" s="37"/>
      <c r="C238" s="44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customFormat="false" ht="14.25" hidden="false" customHeight="true" outlineLevel="0" collapsed="false">
      <c r="A239" s="57"/>
      <c r="B239" s="37"/>
      <c r="C239" s="44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customFormat="false" ht="14.25" hidden="false" customHeight="true" outlineLevel="0" collapsed="false">
      <c r="A240" s="57"/>
      <c r="B240" s="37"/>
      <c r="C240" s="44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customFormat="false" ht="14.25" hidden="false" customHeight="true" outlineLevel="0" collapsed="false">
      <c r="A241" s="57"/>
      <c r="B241" s="37"/>
      <c r="C241" s="44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customFormat="false" ht="14.25" hidden="false" customHeight="true" outlineLevel="0" collapsed="false">
      <c r="A242" s="57"/>
      <c r="B242" s="37"/>
      <c r="C242" s="44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customFormat="false" ht="14.25" hidden="false" customHeight="true" outlineLevel="0" collapsed="false">
      <c r="A243" s="57"/>
      <c r="B243" s="37"/>
      <c r="C243" s="44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customFormat="false" ht="14.25" hidden="false" customHeight="true" outlineLevel="0" collapsed="false">
      <c r="A244" s="57"/>
      <c r="B244" s="37"/>
      <c r="C244" s="44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customFormat="false" ht="14.25" hidden="false" customHeight="true" outlineLevel="0" collapsed="false">
      <c r="A245" s="57"/>
      <c r="B245" s="37"/>
      <c r="C245" s="44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customFormat="false" ht="14.25" hidden="false" customHeight="true" outlineLevel="0" collapsed="false">
      <c r="A246" s="57"/>
      <c r="B246" s="37"/>
      <c r="C246" s="44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customFormat="false" ht="14.25" hidden="false" customHeight="true" outlineLevel="0" collapsed="false">
      <c r="A247" s="57"/>
      <c r="B247" s="37"/>
      <c r="C247" s="44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customFormat="false" ht="14.25" hidden="false" customHeight="true" outlineLevel="0" collapsed="false">
      <c r="A248" s="57"/>
      <c r="B248" s="37"/>
      <c r="C248" s="44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customFormat="false" ht="14.25" hidden="false" customHeight="true" outlineLevel="0" collapsed="false">
      <c r="A249" s="57"/>
      <c r="B249" s="37"/>
      <c r="C249" s="44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customFormat="false" ht="14.25" hidden="false" customHeight="true" outlineLevel="0" collapsed="false">
      <c r="A250" s="57"/>
      <c r="B250" s="37"/>
      <c r="C250" s="44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customFormat="false" ht="14.25" hidden="false" customHeight="true" outlineLevel="0" collapsed="false">
      <c r="A251" s="57"/>
      <c r="B251" s="37"/>
      <c r="C251" s="44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customFormat="false" ht="14.25" hidden="false" customHeight="true" outlineLevel="0" collapsed="false">
      <c r="A252" s="57"/>
      <c r="B252" s="37"/>
      <c r="C252" s="44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customFormat="false" ht="14.25" hidden="false" customHeight="true" outlineLevel="0" collapsed="false">
      <c r="A253" s="57"/>
      <c r="B253" s="37"/>
      <c r="C253" s="44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customFormat="false" ht="14.25" hidden="false" customHeight="true" outlineLevel="0" collapsed="false">
      <c r="A254" s="57"/>
      <c r="B254" s="37"/>
      <c r="C254" s="44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customFormat="false" ht="14.25" hidden="false" customHeight="true" outlineLevel="0" collapsed="false">
      <c r="A255" s="57"/>
      <c r="B255" s="37"/>
      <c r="C255" s="44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customFormat="false" ht="14.25" hidden="false" customHeight="true" outlineLevel="0" collapsed="false">
      <c r="A256" s="57"/>
      <c r="B256" s="37"/>
      <c r="C256" s="44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customFormat="false" ht="14.25" hidden="false" customHeight="true" outlineLevel="0" collapsed="false">
      <c r="A257" s="57"/>
      <c r="B257" s="37"/>
      <c r="C257" s="44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customFormat="false" ht="14.25" hidden="false" customHeight="true" outlineLevel="0" collapsed="false">
      <c r="A258" s="57"/>
      <c r="B258" s="37"/>
      <c r="C258" s="44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customFormat="false" ht="14.25" hidden="false" customHeight="true" outlineLevel="0" collapsed="false">
      <c r="A259" s="57"/>
      <c r="B259" s="37"/>
      <c r="C259" s="44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customFormat="false" ht="14.25" hidden="false" customHeight="true" outlineLevel="0" collapsed="false">
      <c r="A260" s="57"/>
      <c r="B260" s="37"/>
      <c r="C260" s="44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customFormat="false" ht="14.25" hidden="false" customHeight="true" outlineLevel="0" collapsed="false">
      <c r="A261" s="57"/>
      <c r="B261" s="37"/>
      <c r="C261" s="44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customFormat="false" ht="14.25" hidden="false" customHeight="true" outlineLevel="0" collapsed="false">
      <c r="A262" s="57"/>
      <c r="B262" s="37"/>
      <c r="C262" s="44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customFormat="false" ht="14.25" hidden="false" customHeight="true" outlineLevel="0" collapsed="false">
      <c r="A263" s="57"/>
      <c r="B263" s="37"/>
      <c r="C263" s="44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customFormat="false" ht="14.25" hidden="false" customHeight="true" outlineLevel="0" collapsed="false">
      <c r="A264" s="57"/>
      <c r="B264" s="37"/>
      <c r="C264" s="44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customFormat="false" ht="14.25" hidden="false" customHeight="true" outlineLevel="0" collapsed="false">
      <c r="A265" s="57"/>
      <c r="B265" s="37"/>
      <c r="C265" s="44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customFormat="false" ht="14.25" hidden="false" customHeight="true" outlineLevel="0" collapsed="false">
      <c r="A266" s="57"/>
      <c r="B266" s="37"/>
      <c r="C266" s="44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customFormat="false" ht="14.25" hidden="false" customHeight="true" outlineLevel="0" collapsed="false">
      <c r="A267" s="57"/>
      <c r="B267" s="37"/>
      <c r="C267" s="44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customFormat="false" ht="14.25" hidden="false" customHeight="true" outlineLevel="0" collapsed="false">
      <c r="A268" s="57"/>
      <c r="B268" s="37"/>
      <c r="C268" s="44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customFormat="false" ht="14.25" hidden="false" customHeight="true" outlineLevel="0" collapsed="false">
      <c r="A269" s="57"/>
      <c r="B269" s="37"/>
      <c r="C269" s="44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customFormat="false" ht="14.25" hidden="false" customHeight="true" outlineLevel="0" collapsed="false">
      <c r="A270" s="57"/>
      <c r="B270" s="37"/>
      <c r="C270" s="44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customFormat="false" ht="14.25" hidden="false" customHeight="true" outlineLevel="0" collapsed="false">
      <c r="A271" s="57"/>
      <c r="B271" s="37"/>
      <c r="C271" s="44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customFormat="false" ht="14.25" hidden="false" customHeight="true" outlineLevel="0" collapsed="false">
      <c r="A272" s="57"/>
      <c r="B272" s="37"/>
      <c r="C272" s="44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customFormat="false" ht="14.25" hidden="false" customHeight="true" outlineLevel="0" collapsed="false">
      <c r="A273" s="57"/>
      <c r="B273" s="37"/>
      <c r="C273" s="44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customFormat="false" ht="14.25" hidden="false" customHeight="true" outlineLevel="0" collapsed="false">
      <c r="A274" s="57"/>
      <c r="B274" s="37"/>
      <c r="C274" s="44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customFormat="false" ht="14.25" hidden="false" customHeight="true" outlineLevel="0" collapsed="false">
      <c r="A275" s="57"/>
      <c r="B275" s="37"/>
      <c r="C275" s="44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customFormat="false" ht="14.25" hidden="false" customHeight="true" outlineLevel="0" collapsed="false">
      <c r="A276" s="57"/>
      <c r="B276" s="37"/>
      <c r="C276" s="44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customFormat="false" ht="14.25" hidden="false" customHeight="true" outlineLevel="0" collapsed="false">
      <c r="A277" s="57"/>
      <c r="B277" s="37"/>
      <c r="C277" s="44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customFormat="false" ht="14.25" hidden="false" customHeight="true" outlineLevel="0" collapsed="false">
      <c r="A278" s="57"/>
      <c r="B278" s="37"/>
      <c r="C278" s="44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customFormat="false" ht="14.25" hidden="false" customHeight="true" outlineLevel="0" collapsed="false">
      <c r="A279" s="57"/>
      <c r="B279" s="37"/>
      <c r="C279" s="44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customFormat="false" ht="14.25" hidden="false" customHeight="true" outlineLevel="0" collapsed="false">
      <c r="A280" s="57"/>
      <c r="B280" s="37"/>
      <c r="C280" s="44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customFormat="false" ht="14.25" hidden="false" customHeight="true" outlineLevel="0" collapsed="false">
      <c r="A281" s="57"/>
      <c r="B281" s="37"/>
      <c r="C281" s="44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customFormat="false" ht="14.25" hidden="false" customHeight="true" outlineLevel="0" collapsed="false">
      <c r="A282" s="57"/>
      <c r="B282" s="37"/>
      <c r="C282" s="44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customFormat="false" ht="14.25" hidden="false" customHeight="true" outlineLevel="0" collapsed="false">
      <c r="A283" s="57"/>
      <c r="B283" s="37"/>
      <c r="C283" s="44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customFormat="false" ht="14.25" hidden="false" customHeight="true" outlineLevel="0" collapsed="false">
      <c r="A284" s="57"/>
      <c r="B284" s="37"/>
      <c r="C284" s="44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customFormat="false" ht="14.25" hidden="false" customHeight="true" outlineLevel="0" collapsed="false">
      <c r="A285" s="57"/>
      <c r="B285" s="37"/>
      <c r="C285" s="44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customFormat="false" ht="14.25" hidden="false" customHeight="true" outlineLevel="0" collapsed="false">
      <c r="A286" s="57"/>
      <c r="B286" s="37"/>
      <c r="C286" s="44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customFormat="false" ht="14.25" hidden="false" customHeight="true" outlineLevel="0" collapsed="false">
      <c r="A287" s="57"/>
      <c r="B287" s="37"/>
      <c r="C287" s="44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customFormat="false" ht="14.25" hidden="false" customHeight="true" outlineLevel="0" collapsed="false">
      <c r="A288" s="57"/>
      <c r="B288" s="37"/>
      <c r="C288" s="44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customFormat="false" ht="14.25" hidden="false" customHeight="true" outlineLevel="0" collapsed="false">
      <c r="A289" s="57"/>
      <c r="B289" s="37"/>
      <c r="C289" s="44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customFormat="false" ht="14.25" hidden="false" customHeight="true" outlineLevel="0" collapsed="false">
      <c r="A290" s="57"/>
      <c r="B290" s="37"/>
      <c r="C290" s="44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customFormat="false" ht="14.25" hidden="false" customHeight="true" outlineLevel="0" collapsed="false">
      <c r="A291" s="57"/>
      <c r="B291" s="37"/>
      <c r="C291" s="44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customFormat="false" ht="14.25" hidden="false" customHeight="true" outlineLevel="0" collapsed="false">
      <c r="A292" s="57"/>
      <c r="B292" s="37"/>
      <c r="C292" s="44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customFormat="false" ht="14.25" hidden="false" customHeight="true" outlineLevel="0" collapsed="false">
      <c r="A293" s="57"/>
      <c r="B293" s="37"/>
      <c r="C293" s="44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customFormat="false" ht="14.25" hidden="false" customHeight="true" outlineLevel="0" collapsed="false">
      <c r="A294" s="57"/>
      <c r="B294" s="37"/>
      <c r="C294" s="44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customFormat="false" ht="14.25" hidden="false" customHeight="true" outlineLevel="0" collapsed="false">
      <c r="A295" s="57"/>
      <c r="B295" s="37"/>
      <c r="C295" s="44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customFormat="false" ht="14.25" hidden="false" customHeight="true" outlineLevel="0" collapsed="false">
      <c r="A296" s="57"/>
      <c r="B296" s="37"/>
      <c r="C296" s="44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customFormat="false" ht="14.25" hidden="false" customHeight="true" outlineLevel="0" collapsed="false">
      <c r="A297" s="57"/>
      <c r="B297" s="37"/>
      <c r="C297" s="44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customFormat="false" ht="14.25" hidden="false" customHeight="true" outlineLevel="0" collapsed="false">
      <c r="A298" s="57"/>
      <c r="B298" s="37"/>
      <c r="C298" s="44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customFormat="false" ht="14.25" hidden="false" customHeight="true" outlineLevel="0" collapsed="false">
      <c r="A299" s="57"/>
      <c r="B299" s="37"/>
      <c r="C299" s="44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customFormat="false" ht="14.25" hidden="false" customHeight="true" outlineLevel="0" collapsed="false">
      <c r="A300" s="57"/>
      <c r="B300" s="37"/>
      <c r="C300" s="44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customFormat="false" ht="14.25" hidden="false" customHeight="true" outlineLevel="0" collapsed="false">
      <c r="A301" s="57"/>
      <c r="B301" s="37"/>
      <c r="C301" s="44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customFormat="false" ht="14.25" hidden="false" customHeight="true" outlineLevel="0" collapsed="false">
      <c r="A302" s="57"/>
      <c r="B302" s="37"/>
      <c r="C302" s="44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customFormat="false" ht="14.25" hidden="false" customHeight="true" outlineLevel="0" collapsed="false">
      <c r="A303" s="57"/>
      <c r="B303" s="37"/>
      <c r="C303" s="44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customFormat="false" ht="14.25" hidden="false" customHeight="true" outlineLevel="0" collapsed="false">
      <c r="A304" s="57"/>
      <c r="B304" s="37"/>
      <c r="C304" s="44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customFormat="false" ht="14.25" hidden="false" customHeight="true" outlineLevel="0" collapsed="false">
      <c r="A305" s="57"/>
      <c r="B305" s="37"/>
      <c r="C305" s="44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customFormat="false" ht="14.25" hidden="false" customHeight="true" outlineLevel="0" collapsed="false">
      <c r="A306" s="57"/>
      <c r="B306" s="37"/>
      <c r="C306" s="44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customFormat="false" ht="14.25" hidden="false" customHeight="true" outlineLevel="0" collapsed="false">
      <c r="A307" s="57"/>
      <c r="B307" s="37"/>
      <c r="C307" s="44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customFormat="false" ht="14.25" hidden="false" customHeight="true" outlineLevel="0" collapsed="false">
      <c r="A308" s="57"/>
      <c r="B308" s="37"/>
      <c r="C308" s="44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customFormat="false" ht="14.25" hidden="false" customHeight="true" outlineLevel="0" collapsed="false">
      <c r="A309" s="57"/>
      <c r="B309" s="37"/>
      <c r="C309" s="44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customFormat="false" ht="14.25" hidden="false" customHeight="true" outlineLevel="0" collapsed="false">
      <c r="A310" s="57"/>
      <c r="B310" s="37"/>
      <c r="C310" s="44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customFormat="false" ht="14.25" hidden="false" customHeight="true" outlineLevel="0" collapsed="false">
      <c r="A311" s="57"/>
      <c r="B311" s="37"/>
      <c r="C311" s="44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customFormat="false" ht="14.25" hidden="false" customHeight="true" outlineLevel="0" collapsed="false">
      <c r="A312" s="57"/>
      <c r="B312" s="37"/>
      <c r="C312" s="44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customFormat="false" ht="14.25" hidden="false" customHeight="true" outlineLevel="0" collapsed="false">
      <c r="A313" s="57"/>
      <c r="B313" s="37"/>
      <c r="C313" s="44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customFormat="false" ht="14.25" hidden="false" customHeight="true" outlineLevel="0" collapsed="false">
      <c r="A314" s="57"/>
      <c r="B314" s="37"/>
      <c r="C314" s="44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customFormat="false" ht="14.25" hidden="false" customHeight="true" outlineLevel="0" collapsed="false">
      <c r="A315" s="57"/>
      <c r="B315" s="37"/>
      <c r="C315" s="44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customFormat="false" ht="14.25" hidden="false" customHeight="true" outlineLevel="0" collapsed="false">
      <c r="A316" s="57"/>
      <c r="B316" s="37"/>
      <c r="C316" s="44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customFormat="false" ht="14.25" hidden="false" customHeight="true" outlineLevel="0" collapsed="false">
      <c r="A317" s="57"/>
      <c r="B317" s="37"/>
      <c r="C317" s="44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customFormat="false" ht="14.25" hidden="false" customHeight="true" outlineLevel="0" collapsed="false">
      <c r="A318" s="57"/>
      <c r="B318" s="37"/>
      <c r="C318" s="44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customFormat="false" ht="14.25" hidden="false" customHeight="true" outlineLevel="0" collapsed="false">
      <c r="A319" s="57"/>
      <c r="B319" s="37"/>
      <c r="C319" s="44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customFormat="false" ht="14.25" hidden="false" customHeight="true" outlineLevel="0" collapsed="false">
      <c r="A320" s="57"/>
      <c r="B320" s="37"/>
      <c r="C320" s="44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customFormat="false" ht="14.25" hidden="false" customHeight="true" outlineLevel="0" collapsed="false">
      <c r="A321" s="57"/>
      <c r="B321" s="37"/>
      <c r="C321" s="44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customFormat="false" ht="14.25" hidden="false" customHeight="true" outlineLevel="0" collapsed="false">
      <c r="A322" s="57"/>
      <c r="B322" s="37"/>
      <c r="C322" s="44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customFormat="false" ht="14.25" hidden="false" customHeight="true" outlineLevel="0" collapsed="false">
      <c r="A323" s="57"/>
      <c r="B323" s="37"/>
      <c r="C323" s="44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customFormat="false" ht="14.25" hidden="false" customHeight="true" outlineLevel="0" collapsed="false">
      <c r="A324" s="57"/>
      <c r="B324" s="37"/>
      <c r="C324" s="44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customFormat="false" ht="14.25" hidden="false" customHeight="true" outlineLevel="0" collapsed="false">
      <c r="A325" s="57"/>
      <c r="B325" s="37"/>
      <c r="C325" s="44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customFormat="false" ht="14.25" hidden="false" customHeight="true" outlineLevel="0" collapsed="false">
      <c r="A326" s="57"/>
      <c r="B326" s="37"/>
      <c r="C326" s="44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customFormat="false" ht="14.25" hidden="false" customHeight="true" outlineLevel="0" collapsed="false">
      <c r="A327" s="57"/>
      <c r="B327" s="37"/>
      <c r="C327" s="44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customFormat="false" ht="14.25" hidden="false" customHeight="true" outlineLevel="0" collapsed="false">
      <c r="A328" s="57"/>
      <c r="B328" s="37"/>
      <c r="C328" s="44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customFormat="false" ht="14.25" hidden="false" customHeight="true" outlineLevel="0" collapsed="false">
      <c r="A329" s="57"/>
      <c r="B329" s="37"/>
      <c r="C329" s="44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customFormat="false" ht="14.25" hidden="false" customHeight="true" outlineLevel="0" collapsed="false">
      <c r="A330" s="57"/>
      <c r="B330" s="37"/>
      <c r="C330" s="44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customFormat="false" ht="14.25" hidden="false" customHeight="true" outlineLevel="0" collapsed="false">
      <c r="A331" s="57"/>
      <c r="B331" s="37"/>
      <c r="C331" s="44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customFormat="false" ht="14.25" hidden="false" customHeight="true" outlineLevel="0" collapsed="false">
      <c r="A332" s="57"/>
      <c r="B332" s="37"/>
      <c r="C332" s="44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customFormat="false" ht="14.25" hidden="false" customHeight="true" outlineLevel="0" collapsed="false">
      <c r="A333" s="57"/>
      <c r="B333" s="37"/>
      <c r="C333" s="44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customFormat="false" ht="14.25" hidden="false" customHeight="true" outlineLevel="0" collapsed="false">
      <c r="A334" s="57"/>
      <c r="B334" s="37"/>
      <c r="C334" s="44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customFormat="false" ht="14.25" hidden="false" customHeight="true" outlineLevel="0" collapsed="false">
      <c r="A335" s="57"/>
      <c r="B335" s="37"/>
      <c r="C335" s="44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customFormat="false" ht="14.25" hidden="false" customHeight="true" outlineLevel="0" collapsed="false">
      <c r="A336" s="57"/>
      <c r="B336" s="37"/>
      <c r="C336" s="44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customFormat="false" ht="14.25" hidden="false" customHeight="true" outlineLevel="0" collapsed="false">
      <c r="A337" s="57"/>
      <c r="B337" s="37"/>
      <c r="C337" s="44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customFormat="false" ht="14.25" hidden="false" customHeight="true" outlineLevel="0" collapsed="false">
      <c r="A338" s="57"/>
      <c r="B338" s="37"/>
      <c r="C338" s="44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customFormat="false" ht="14.25" hidden="false" customHeight="true" outlineLevel="0" collapsed="false">
      <c r="A339" s="57"/>
      <c r="B339" s="37"/>
      <c r="C339" s="44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customFormat="false" ht="14.25" hidden="false" customHeight="true" outlineLevel="0" collapsed="false">
      <c r="A340" s="57"/>
      <c r="B340" s="37"/>
      <c r="C340" s="44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customFormat="false" ht="14.25" hidden="false" customHeight="true" outlineLevel="0" collapsed="false">
      <c r="A341" s="57"/>
      <c r="B341" s="37"/>
      <c r="C341" s="44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customFormat="false" ht="14.25" hidden="false" customHeight="true" outlineLevel="0" collapsed="false">
      <c r="A342" s="57"/>
      <c r="B342" s="37"/>
      <c r="C342" s="44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customFormat="false" ht="14.25" hidden="false" customHeight="true" outlineLevel="0" collapsed="false">
      <c r="A343" s="57"/>
      <c r="B343" s="37"/>
      <c r="C343" s="44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customFormat="false" ht="14.25" hidden="false" customHeight="true" outlineLevel="0" collapsed="false">
      <c r="A344" s="57"/>
      <c r="B344" s="37"/>
      <c r="C344" s="44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54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  <mergeCell ref="B145:D145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4.63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6" t="s">
        <v>34</v>
      </c>
      <c r="B1" s="36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customFormat="false" ht="12.75" hidden="false" customHeight="true" outlineLevel="0" collapsed="false">
      <c r="A2" s="38"/>
      <c r="B2" s="38"/>
      <c r="C2" s="39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customFormat="false" ht="12.75" hidden="false" customHeight="true" outlineLevel="0" collapsed="false">
      <c r="A3" s="38"/>
      <c r="B3" s="40" t="s">
        <v>35</v>
      </c>
      <c r="C3" s="37" t="s">
        <v>36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customFormat="false" ht="12.75" hidden="false" customHeight="true" outlineLevel="0" collapsed="false">
      <c r="A4" s="38"/>
      <c r="B4" s="40" t="s">
        <v>37</v>
      </c>
      <c r="C4" s="39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customFormat="false" ht="12.75" hidden="false" customHeight="true" outlineLevel="0" collapsed="false">
      <c r="A5" s="38"/>
      <c r="B5" s="40" t="s">
        <v>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customFormat="false" ht="12.75" hidden="false" customHeight="true" outlineLevel="0" collapsed="false">
      <c r="A6" s="38"/>
      <c r="B6" s="40" t="s">
        <v>39</v>
      </c>
      <c r="C6" s="41" t="s">
        <v>219</v>
      </c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customFormat="false" ht="12.75" hidden="false" customHeight="true" outlineLevel="0" collapsed="false">
      <c r="A7" s="42" t="s">
        <v>40</v>
      </c>
      <c r="B7" s="42"/>
      <c r="C7" s="42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customFormat="false" ht="12.75" hidden="false" customHeight="true" outlineLevel="0" collapsed="false">
      <c r="A8" s="42"/>
      <c r="B8" s="42"/>
      <c r="C8" s="42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customFormat="false" ht="14.25" hidden="false" customHeight="true" outlineLevel="0" collapsed="false">
      <c r="A9" s="43"/>
      <c r="B9" s="37"/>
      <c r="C9" s="44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customFormat="false" ht="15.75" hidden="false" customHeight="true" outlineLevel="0" collapsed="false">
      <c r="A10" s="45" t="s">
        <v>41</v>
      </c>
      <c r="B10" s="45"/>
      <c r="C10" s="45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customFormat="false" ht="15" hidden="false" customHeight="true" outlineLevel="0" collapsed="false">
      <c r="A11" s="46" t="s">
        <v>42</v>
      </c>
      <c r="B11" s="47" t="s">
        <v>43</v>
      </c>
      <c r="C11" s="48"/>
      <c r="D11" s="49" t="s">
        <v>44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customFormat="false" ht="15" hidden="false" customHeight="true" outlineLevel="0" collapsed="false">
      <c r="A12" s="46" t="s">
        <v>45</v>
      </c>
      <c r="B12" s="47" t="s">
        <v>46</v>
      </c>
      <c r="C12" s="50" t="s">
        <v>47</v>
      </c>
      <c r="D12" s="49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customFormat="false" ht="15" hidden="false" customHeight="true" outlineLevel="0" collapsed="false">
      <c r="A13" s="46" t="s">
        <v>48</v>
      </c>
      <c r="B13" s="47" t="s">
        <v>220</v>
      </c>
      <c r="C13" s="51" t="s">
        <v>50</v>
      </c>
      <c r="D13" s="49" t="s">
        <v>51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customFormat="false" ht="15" hidden="false" customHeight="true" outlineLevel="0" collapsed="false">
      <c r="A14" s="46" t="s">
        <v>52</v>
      </c>
      <c r="B14" s="47" t="s">
        <v>53</v>
      </c>
      <c r="C14" s="50" t="s">
        <v>54</v>
      </c>
      <c r="D14" s="49" t="s">
        <v>55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customFormat="false" ht="13.5" hidden="false" customHeight="true" outlineLevel="0" collapsed="false">
      <c r="A15" s="46" t="s">
        <v>56</v>
      </c>
      <c r="B15" s="53" t="s">
        <v>229</v>
      </c>
      <c r="C15" s="53"/>
      <c r="D15" s="54"/>
      <c r="F15" s="55"/>
      <c r="G15" s="56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customFormat="false" ht="14.25" hidden="false" customHeight="true" outlineLevel="0" collapsed="false">
      <c r="A16" s="57"/>
      <c r="B16" s="37"/>
      <c r="C16" s="44"/>
      <c r="D16" s="54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customFormat="false" ht="13.5" hidden="false" customHeight="true" outlineLevel="0" collapsed="false">
      <c r="A17" s="153" t="s">
        <v>58</v>
      </c>
      <c r="B17" s="153"/>
      <c r="C17" s="153"/>
      <c r="D17" s="54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customFormat="false" ht="15" hidden="false" customHeight="true" outlineLevel="0" collapsed="false">
      <c r="A18" s="56" t="n">
        <v>1</v>
      </c>
      <c r="B18" s="154" t="s">
        <v>59</v>
      </c>
      <c r="C18" s="56" t="s">
        <v>230</v>
      </c>
      <c r="D18" s="54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customFormat="false" ht="15" hidden="false" customHeight="true" outlineLevel="0" collapsed="false">
      <c r="A19" s="56" t="n">
        <v>2</v>
      </c>
      <c r="B19" s="154" t="s">
        <v>61</v>
      </c>
      <c r="C19" s="155" t="s">
        <v>231</v>
      </c>
      <c r="D19" s="49" t="s">
        <v>63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customFormat="false" ht="15" hidden="false" customHeight="true" outlineLevel="0" collapsed="false">
      <c r="A20" s="56" t="n">
        <v>3</v>
      </c>
      <c r="B20" s="154" t="s">
        <v>64</v>
      </c>
      <c r="C20" s="143" t="n">
        <v>3591.51</v>
      </c>
      <c r="D20" s="49" t="s">
        <v>224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customFormat="false" ht="15" hidden="false" customHeight="true" outlineLevel="0" collapsed="false">
      <c r="A21" s="56" t="n">
        <v>4</v>
      </c>
      <c r="B21" s="154" t="s">
        <v>67</v>
      </c>
      <c r="C21" s="56" t="s">
        <v>232</v>
      </c>
      <c r="D21" s="49" t="s">
        <v>69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customFormat="false" ht="15" hidden="false" customHeight="true" outlineLevel="0" collapsed="false">
      <c r="A22" s="56" t="n">
        <v>5</v>
      </c>
      <c r="B22" s="154" t="s">
        <v>70</v>
      </c>
      <c r="C22" s="60" t="n">
        <v>45931</v>
      </c>
      <c r="D22" s="49" t="s">
        <v>71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customFormat="false" ht="15" hidden="false" customHeight="true" outlineLevel="0" collapsed="false">
      <c r="A23" s="61"/>
      <c r="B23" s="37"/>
      <c r="C23" s="44"/>
      <c r="D23" s="54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customFormat="false" ht="18.75" hidden="false" customHeight="true" outlineLevel="0" collapsed="false">
      <c r="A24" s="62" t="s">
        <v>72</v>
      </c>
      <c r="B24" s="62"/>
      <c r="C24" s="62"/>
      <c r="D24" s="54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customFormat="false" ht="14.25" hidden="false" customHeight="true" outlineLevel="0" collapsed="false">
      <c r="A25" s="58" t="s">
        <v>73</v>
      </c>
      <c r="B25" s="63" t="s">
        <v>74</v>
      </c>
      <c r="C25" s="63" t="s">
        <v>75</v>
      </c>
      <c r="D25" s="54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customFormat="false" ht="15" hidden="false" customHeight="true" outlineLevel="0" collapsed="false">
      <c r="A26" s="46" t="s">
        <v>42</v>
      </c>
      <c r="B26" s="47" t="s">
        <v>76</v>
      </c>
      <c r="C26" s="64" t="n">
        <v>3591.51</v>
      </c>
      <c r="D26" s="156" t="s">
        <v>226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customFormat="false" ht="15" hidden="false" customHeight="true" outlineLevel="0" collapsed="false">
      <c r="A27" s="46" t="s">
        <v>45</v>
      </c>
      <c r="B27" s="47" t="s">
        <v>78</v>
      </c>
      <c r="C27" s="64" t="n">
        <f aca="false">0.3*C26</f>
        <v>1077.453</v>
      </c>
      <c r="D27" s="49" t="s">
        <v>79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customFormat="false" ht="15" hidden="false" customHeight="true" outlineLevel="0" collapsed="false">
      <c r="A28" s="46" t="s">
        <v>48</v>
      </c>
      <c r="B28" s="47" t="s">
        <v>80</v>
      </c>
      <c r="C28" s="64"/>
      <c r="D28" s="54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customFormat="false" ht="15" hidden="false" customHeight="true" outlineLevel="0" collapsed="false">
      <c r="A29" s="46" t="s">
        <v>52</v>
      </c>
      <c r="B29" s="47" t="s">
        <v>81</v>
      </c>
      <c r="C29" s="66"/>
      <c r="D29" s="49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customFormat="false" ht="15" hidden="false" customHeight="true" outlineLevel="0" collapsed="false">
      <c r="A30" s="46" t="s">
        <v>56</v>
      </c>
      <c r="B30" s="47" t="s">
        <v>82</v>
      </c>
      <c r="C30" s="67" t="n">
        <f aca="false">3*(60/52.5)*1.7*(C26+C27)/200</f>
        <v>136.0669217</v>
      </c>
      <c r="D30" s="49" t="s">
        <v>83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customFormat="false" ht="15" hidden="false" customHeight="true" outlineLevel="0" collapsed="false">
      <c r="A31" s="46" t="s">
        <v>84</v>
      </c>
      <c r="B31" s="47" t="s">
        <v>85</v>
      </c>
      <c r="C31" s="64" t="n">
        <f aca="false">(3*(C26+C27)/200)*2</f>
        <v>140.06889</v>
      </c>
      <c r="D31" s="49" t="s">
        <v>83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customFormat="false" ht="15" hidden="false" customHeight="true" outlineLevel="0" collapsed="false">
      <c r="A32" s="46" t="s">
        <v>86</v>
      </c>
      <c r="B32" s="47" t="s">
        <v>87</v>
      </c>
      <c r="C32" s="64"/>
      <c r="D32" s="37"/>
      <c r="E32" s="54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customFormat="false" ht="13.5" hidden="false" customHeight="true" outlineLevel="0" collapsed="false">
      <c r="A33" s="108" t="s">
        <v>88</v>
      </c>
      <c r="B33" s="108"/>
      <c r="C33" s="145" t="n">
        <f aca="false">SUM(C26:C32)</f>
        <v>4945.098812</v>
      </c>
      <c r="D33" s="37"/>
      <c r="E33" s="54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customFormat="false" ht="14.25" hidden="false" customHeight="true" outlineLevel="0" collapsed="false">
      <c r="A34" s="70"/>
      <c r="B34" s="37"/>
      <c r="C34" s="44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customFormat="false" ht="18.75" hidden="false" customHeight="true" outlineLevel="0" collapsed="false">
      <c r="A35" s="71" t="s">
        <v>89</v>
      </c>
      <c r="B35" s="71"/>
      <c r="C35" s="71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customFormat="false" ht="12.75" hidden="false" customHeight="true" outlineLevel="0" collapsed="false">
      <c r="A36" s="72"/>
      <c r="B36" s="72"/>
      <c r="C36" s="73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customFormat="false" ht="18.75" hidden="false" customHeight="true" outlineLevel="0" collapsed="false">
      <c r="A37" s="74" t="s">
        <v>90</v>
      </c>
      <c r="B37" s="74"/>
      <c r="C37" s="74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customFormat="false" ht="14.25" hidden="false" customHeight="true" outlineLevel="0" collapsed="false">
      <c r="A38" s="125" t="s">
        <v>91</v>
      </c>
      <c r="B38" s="76" t="s">
        <v>74</v>
      </c>
      <c r="C38" s="76" t="s">
        <v>75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customFormat="false" ht="15" hidden="false" customHeight="true" outlineLevel="0" collapsed="false">
      <c r="A39" s="77" t="s">
        <v>42</v>
      </c>
      <c r="B39" s="78" t="s">
        <v>92</v>
      </c>
      <c r="C39" s="79" t="n">
        <f aca="false">C33/12</f>
        <v>412.0915676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customFormat="false" ht="15" hidden="false" customHeight="true" outlineLevel="0" collapsed="false">
      <c r="A40" s="77" t="s">
        <v>45</v>
      </c>
      <c r="B40" s="78" t="s">
        <v>93</v>
      </c>
      <c r="C40" s="79" t="n">
        <f aca="false">(1/3*C33)/12+(C33/12)</f>
        <v>549.4554235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customFormat="false" ht="13.5" hidden="false" customHeight="true" outlineLevel="0" collapsed="false">
      <c r="A41" s="146" t="s">
        <v>94</v>
      </c>
      <c r="B41" s="146"/>
      <c r="C41" s="147" t="n">
        <f aca="false">SUM(C39:C40)</f>
        <v>961.5469912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customFormat="false" ht="15" hidden="false" customHeight="true" outlineLevel="0" collapsed="false">
      <c r="A42" s="82" t="s">
        <v>95</v>
      </c>
      <c r="B42" s="82"/>
      <c r="C42" s="82"/>
      <c r="D42" s="82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customFormat="false" ht="32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customFormat="false" ht="14.25" hidden="false" customHeight="true" outlineLevel="0" collapsed="false">
      <c r="A44" s="83" t="s">
        <v>96</v>
      </c>
      <c r="B44" s="83"/>
      <c r="C44" s="8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customFormat="false" ht="15" hidden="false" customHeight="true" outlineLevel="0" collapsed="false">
      <c r="A45" s="58" t="s">
        <v>97</v>
      </c>
      <c r="B45" s="63" t="s">
        <v>98</v>
      </c>
      <c r="C45" s="84" t="s">
        <v>99</v>
      </c>
      <c r="D45" s="63" t="s">
        <v>75</v>
      </c>
      <c r="E45" s="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customFormat="false" ht="15" hidden="false" customHeight="true" outlineLevel="0" collapsed="false">
      <c r="A46" s="46" t="s">
        <v>42</v>
      </c>
      <c r="B46" s="47" t="s">
        <v>100</v>
      </c>
      <c r="C46" s="85" t="n">
        <v>0.2</v>
      </c>
      <c r="D46" s="86" t="n">
        <f aca="false">C46*(C41+C33)</f>
        <v>1181.329161</v>
      </c>
      <c r="E46" s="49" t="s">
        <v>101</v>
      </c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customFormat="false" ht="15" hidden="false" customHeight="true" outlineLevel="0" collapsed="false">
      <c r="A47" s="46" t="s">
        <v>45</v>
      </c>
      <c r="B47" s="53" t="s">
        <v>102</v>
      </c>
      <c r="C47" s="85" t="n">
        <v>0.025</v>
      </c>
      <c r="D47" s="86" t="n">
        <f aca="false">C47*(C41+C33)</f>
        <v>147.6661451</v>
      </c>
      <c r="E47" s="49" t="s">
        <v>103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customFormat="false" ht="15" hidden="false" customHeight="true" outlineLevel="0" collapsed="false">
      <c r="A48" s="46" t="s">
        <v>48</v>
      </c>
      <c r="B48" s="53" t="s">
        <v>104</v>
      </c>
      <c r="C48" s="85" t="n">
        <v>0.03</v>
      </c>
      <c r="D48" s="86" t="n">
        <f aca="false">C48*(C41+C33)</f>
        <v>177.1993741</v>
      </c>
      <c r="E48" s="49" t="s">
        <v>105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customFormat="false" ht="15" hidden="false" customHeight="true" outlineLevel="0" collapsed="false">
      <c r="A49" s="46" t="s">
        <v>52</v>
      </c>
      <c r="B49" s="47" t="s">
        <v>106</v>
      </c>
      <c r="C49" s="85" t="n">
        <v>0.015</v>
      </c>
      <c r="D49" s="86" t="n">
        <f aca="false">C49*(C41+C33)</f>
        <v>88.59968704</v>
      </c>
      <c r="E49" s="65" t="s">
        <v>107</v>
      </c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customFormat="false" ht="15" hidden="false" customHeight="true" outlineLevel="0" collapsed="false">
      <c r="A50" s="46" t="s">
        <v>56</v>
      </c>
      <c r="B50" s="47" t="s">
        <v>108</v>
      </c>
      <c r="C50" s="85" t="n">
        <v>0.01</v>
      </c>
      <c r="D50" s="86" t="n">
        <f aca="false">C50*(C41+C33)</f>
        <v>59.06645803</v>
      </c>
      <c r="E50" s="49" t="s">
        <v>109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customFormat="false" ht="15" hidden="false" customHeight="true" outlineLevel="0" collapsed="false">
      <c r="A51" s="46" t="s">
        <v>84</v>
      </c>
      <c r="B51" s="47" t="s">
        <v>110</v>
      </c>
      <c r="C51" s="85" t="n">
        <v>0.006</v>
      </c>
      <c r="D51" s="86" t="n">
        <f aca="false">C51*(C41+C33)</f>
        <v>35.43987482</v>
      </c>
      <c r="E51" s="49" t="s">
        <v>111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customFormat="false" ht="15" hidden="false" customHeight="true" outlineLevel="0" collapsed="false">
      <c r="A52" s="46" t="s">
        <v>86</v>
      </c>
      <c r="B52" s="53" t="s">
        <v>112</v>
      </c>
      <c r="C52" s="85" t="n">
        <v>0.002</v>
      </c>
      <c r="D52" s="86" t="n">
        <f aca="false">C52*(C41+C33)</f>
        <v>11.81329161</v>
      </c>
      <c r="E52" s="49" t="s">
        <v>113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customFormat="false" ht="13.5" hidden="false" customHeight="true" outlineLevel="0" collapsed="false">
      <c r="A53" s="46" t="s">
        <v>114</v>
      </c>
      <c r="B53" s="47" t="s">
        <v>115</v>
      </c>
      <c r="C53" s="85" t="n">
        <v>0.08</v>
      </c>
      <c r="D53" s="86" t="n">
        <f aca="false">C53*(C41+C33)</f>
        <v>472.5316642</v>
      </c>
      <c r="E53" s="49" t="s">
        <v>116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customFormat="false" ht="18.75" hidden="false" customHeight="true" outlineLevel="0" collapsed="false">
      <c r="A54" s="87" t="s">
        <v>94</v>
      </c>
      <c r="B54" s="87"/>
      <c r="C54" s="88" t="n">
        <f aca="false">SUM(C46:C53)</f>
        <v>0.368</v>
      </c>
      <c r="D54" s="89" t="n">
        <f aca="false">SUM(D46:D53)</f>
        <v>2173.6456559</v>
      </c>
      <c r="E54" s="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customFormat="false" ht="17.25" hidden="false" customHeight="true" outlineLevel="0" collapsed="false">
      <c r="A55" s="82" t="s">
        <v>117</v>
      </c>
      <c r="B55" s="82"/>
      <c r="C55" s="82"/>
      <c r="D55" s="82"/>
      <c r="E55" s="2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customFormat="false" ht="15" hidden="false" customHeight="true" outlineLevel="0" collapsed="false">
      <c r="A56" s="82" t="s">
        <v>118</v>
      </c>
      <c r="B56" s="82"/>
      <c r="C56" s="82"/>
      <c r="D56" s="82"/>
      <c r="E56" s="2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customFormat="false" ht="15" hidden="false" customHeight="true" outlineLevel="0" collapsed="false">
      <c r="A57" s="82" t="s">
        <v>119</v>
      </c>
      <c r="B57" s="82"/>
      <c r="C57" s="82"/>
      <c r="D57" s="82"/>
      <c r="E57" s="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customFormat="false" ht="15" hidden="false" customHeight="true" outlineLevel="0" collapsed="false">
      <c r="A58" s="90"/>
      <c r="B58" s="37"/>
      <c r="C58" s="37"/>
      <c r="D58" s="37"/>
      <c r="E58" s="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customFormat="false" ht="15" hidden="false" customHeight="true" outlineLevel="0" collapsed="false">
      <c r="A59" s="83" t="s">
        <v>120</v>
      </c>
      <c r="B59" s="83"/>
      <c r="C59" s="83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customFormat="false" ht="15" hidden="false" customHeight="true" outlineLevel="0" collapsed="false">
      <c r="A60" s="58" t="s">
        <v>121</v>
      </c>
      <c r="B60" s="63" t="s">
        <v>122</v>
      </c>
      <c r="C60" s="84" t="s">
        <v>75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customFormat="false" ht="13.5" hidden="false" customHeight="true" outlineLevel="0" collapsed="false">
      <c r="A61" s="46" t="s">
        <v>42</v>
      </c>
      <c r="B61" s="47" t="s">
        <v>123</v>
      </c>
      <c r="C61" s="91" t="n">
        <f aca="false">(5.6*2*22)-6/100*(C26/30)*22</f>
        <v>88.37356</v>
      </c>
      <c r="D61" s="49" t="s">
        <v>50</v>
      </c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customFormat="false" ht="14.25" hidden="false" customHeight="true" outlineLevel="0" collapsed="false">
      <c r="A62" s="46" t="s">
        <v>45</v>
      </c>
      <c r="B62" s="47" t="s">
        <v>124</v>
      </c>
      <c r="C62" s="91" t="n">
        <f aca="false">22*35</f>
        <v>770</v>
      </c>
      <c r="D62" s="49" t="s">
        <v>50</v>
      </c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customFormat="false" ht="17.25" hidden="false" customHeight="true" outlineLevel="0" collapsed="false">
      <c r="A63" s="46" t="s">
        <v>48</v>
      </c>
      <c r="B63" s="47" t="s">
        <v>125</v>
      </c>
      <c r="C63" s="91" t="n">
        <v>108.3</v>
      </c>
      <c r="D63" s="49" t="s">
        <v>50</v>
      </c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customFormat="false" ht="15" hidden="false" customHeight="true" outlineLevel="0" collapsed="false">
      <c r="A64" s="46" t="s">
        <v>52</v>
      </c>
      <c r="B64" s="47" t="s">
        <v>126</v>
      </c>
      <c r="C64" s="92" t="n">
        <f aca="false">0.0095*2*C26</f>
        <v>68.23869</v>
      </c>
      <c r="D64" s="49" t="s">
        <v>50</v>
      </c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customFormat="false" ht="15" hidden="false" customHeight="true" outlineLevel="0" collapsed="false">
      <c r="A65" s="108" t="s">
        <v>127</v>
      </c>
      <c r="B65" s="108"/>
      <c r="C65" s="145" t="n">
        <f aca="false">SUM(C61:C64)</f>
        <v>1034.91225</v>
      </c>
      <c r="D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customFormat="false" ht="15.75" hidden="false" customHeight="true" outlineLevel="0" collapsed="false">
      <c r="A66" s="70"/>
      <c r="B66" s="37"/>
      <c r="C66" s="70"/>
      <c r="D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customFormat="false" ht="15" hidden="false" customHeight="true" outlineLevel="0" collapsed="false">
      <c r="A67" s="94" t="s">
        <v>128</v>
      </c>
      <c r="B67" s="94"/>
      <c r="C67" s="94"/>
      <c r="D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customFormat="false" ht="14.25" hidden="false" customHeight="true" outlineLevel="0" collapsed="false">
      <c r="A68" s="46" t="s">
        <v>129</v>
      </c>
      <c r="B68" s="47" t="s">
        <v>130</v>
      </c>
      <c r="C68" s="95" t="n">
        <f aca="false">C41</f>
        <v>961.5469912</v>
      </c>
      <c r="D68" s="49" t="s">
        <v>131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customFormat="false" ht="18.75" hidden="false" customHeight="true" outlineLevel="0" collapsed="false">
      <c r="A69" s="46" t="s">
        <v>132</v>
      </c>
      <c r="B69" s="47" t="s">
        <v>98</v>
      </c>
      <c r="C69" s="95" t="n">
        <f aca="false">D54</f>
        <v>2173.645655</v>
      </c>
      <c r="D69" s="49" t="s">
        <v>133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customFormat="false" ht="14.25" hidden="false" customHeight="true" outlineLevel="0" collapsed="false">
      <c r="A70" s="46" t="s">
        <v>134</v>
      </c>
      <c r="B70" s="47" t="s">
        <v>122</v>
      </c>
      <c r="C70" s="95" t="n">
        <f aca="false">C65</f>
        <v>1034.91225</v>
      </c>
      <c r="D70" s="49" t="s">
        <v>135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customFormat="false" ht="15" hidden="false" customHeight="true" outlineLevel="0" collapsed="false">
      <c r="A71" s="108" t="s">
        <v>127</v>
      </c>
      <c r="B71" s="108"/>
      <c r="C71" s="145" t="n">
        <f aca="false">SUM(C68:C70)</f>
        <v>4170.104897</v>
      </c>
      <c r="D71" s="49" t="s">
        <v>136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customFormat="false" ht="15" hidden="false" customHeight="true" outlineLevel="0" collapsed="false">
      <c r="A72" s="82" t="s">
        <v>137</v>
      </c>
      <c r="B72" s="82"/>
      <c r="C72" s="82"/>
      <c r="D72" s="82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customFormat="false" ht="15" hidden="false" customHeight="true" outlineLevel="0" collapsed="false">
      <c r="A73" s="70"/>
      <c r="B73" s="37"/>
      <c r="C73" s="7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customFormat="false" ht="15" hidden="false" customHeight="true" outlineLevel="0" collapsed="false">
      <c r="A74" s="62" t="s">
        <v>227</v>
      </c>
      <c r="B74" s="62"/>
      <c r="C74" s="62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customFormat="false" ht="15" hidden="false" customHeight="true" outlineLevel="0" collapsed="false">
      <c r="A75" s="58" t="s">
        <v>139</v>
      </c>
      <c r="B75" s="63" t="s">
        <v>140</v>
      </c>
      <c r="C75" s="84" t="s">
        <v>141</v>
      </c>
      <c r="D75" s="63" t="s">
        <v>75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customFormat="false" ht="15" hidden="false" customHeight="false" outlineLevel="0" collapsed="false">
      <c r="A76" s="46" t="s">
        <v>42</v>
      </c>
      <c r="B76" s="47" t="s">
        <v>142</v>
      </c>
      <c r="C76" s="85" t="n">
        <v>0.0042</v>
      </c>
      <c r="D76" s="97" t="n">
        <f aca="false">C76*$C$33</f>
        <v>20.7694150104</v>
      </c>
      <c r="E76" s="65" t="s">
        <v>143</v>
      </c>
      <c r="F76" s="98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customFormat="false" ht="15" hidden="false" customHeight="false" outlineLevel="0" collapsed="false">
      <c r="A77" s="46" t="s">
        <v>45</v>
      </c>
      <c r="B77" s="47" t="s">
        <v>144</v>
      </c>
      <c r="C77" s="85" t="n">
        <v>0.0003</v>
      </c>
      <c r="D77" s="97" t="n">
        <f aca="false">C77*$C$33</f>
        <v>1.4835296436</v>
      </c>
      <c r="E77" s="49" t="s">
        <v>145</v>
      </c>
      <c r="F77" s="98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customFormat="false" ht="15" hidden="false" customHeight="false" outlineLevel="0" collapsed="false">
      <c r="A78" s="46" t="s">
        <v>48</v>
      </c>
      <c r="B78" s="47" t="s">
        <v>146</v>
      </c>
      <c r="C78" s="85" t="n">
        <v>0.0016</v>
      </c>
      <c r="D78" s="97" t="n">
        <f aca="false">C78*$C$33</f>
        <v>7.9121580992</v>
      </c>
      <c r="E78" s="65" t="s">
        <v>147</v>
      </c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customFormat="false" ht="15" hidden="false" customHeight="false" outlineLevel="0" collapsed="false">
      <c r="A79" s="46" t="s">
        <v>52</v>
      </c>
      <c r="B79" s="47" t="s">
        <v>148</v>
      </c>
      <c r="C79" s="85" t="n">
        <v>0.0194</v>
      </c>
      <c r="D79" s="97" t="n">
        <f aca="false">C79*$C$33</f>
        <v>95.9349169528</v>
      </c>
      <c r="E79" s="65" t="s">
        <v>149</v>
      </c>
      <c r="F79" s="98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customFormat="false" ht="15" hidden="false" customHeight="false" outlineLevel="0" collapsed="false">
      <c r="A80" s="46" t="s">
        <v>56</v>
      </c>
      <c r="B80" s="53" t="s">
        <v>150</v>
      </c>
      <c r="C80" s="85" t="n">
        <v>0.0032</v>
      </c>
      <c r="D80" s="97" t="n">
        <f aca="false">C80*$C$33</f>
        <v>15.8243161984</v>
      </c>
      <c r="E80" s="65" t="s">
        <v>151</v>
      </c>
      <c r="F80" s="98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customFormat="false" ht="15" hidden="false" customHeight="true" outlineLevel="0" collapsed="false">
      <c r="A81" s="46" t="s">
        <v>84</v>
      </c>
      <c r="B81" s="47" t="s">
        <v>152</v>
      </c>
      <c r="C81" s="85" t="n">
        <v>0.032</v>
      </c>
      <c r="D81" s="97" t="n">
        <f aca="false">C81*SUM(D76:D80)</f>
        <v>4.541578749</v>
      </c>
      <c r="E81" s="49" t="s">
        <v>153</v>
      </c>
      <c r="F81" s="98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customFormat="false" ht="15" hidden="false" customHeight="true" outlineLevel="0" collapsed="false">
      <c r="A82" s="68" t="s">
        <v>154</v>
      </c>
      <c r="B82" s="68"/>
      <c r="C82" s="88" t="n">
        <f aca="false">SUM(C76:C81)</f>
        <v>0.0607</v>
      </c>
      <c r="D82" s="99" t="n">
        <f aca="false">SUM(D76:D81)</f>
        <v>146.4659146534</v>
      </c>
      <c r="E82" s="49" t="s">
        <v>155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customFormat="false" ht="15" hidden="false" customHeight="true" outlineLevel="0" collapsed="false">
      <c r="A83" s="37"/>
      <c r="B83" s="70"/>
      <c r="C83" s="37"/>
      <c r="D83" s="37"/>
      <c r="E83" s="100"/>
      <c r="F83" s="101"/>
      <c r="G83" s="100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customFormat="false" ht="15" hidden="false" customHeight="true" outlineLevel="0" collapsed="false">
      <c r="A84" s="102" t="s">
        <v>228</v>
      </c>
      <c r="B84" s="102"/>
      <c r="C84" s="102"/>
      <c r="D84" s="102"/>
      <c r="E84" s="100"/>
      <c r="F84" s="101"/>
      <c r="G84" s="100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customFormat="false" ht="15" hidden="false" customHeight="true" outlineLevel="0" collapsed="false">
      <c r="A85" s="103" t="s">
        <v>157</v>
      </c>
      <c r="B85" s="103"/>
      <c r="C85" s="103"/>
      <c r="D85" s="104"/>
      <c r="E85" s="49" t="s">
        <v>158</v>
      </c>
      <c r="F85" s="101"/>
      <c r="G85" s="100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customFormat="false" ht="15" hidden="false" customHeight="true" outlineLevel="0" collapsed="false">
      <c r="A86" s="105" t="s">
        <v>159</v>
      </c>
      <c r="B86" s="106" t="s">
        <v>122</v>
      </c>
      <c r="C86" s="107" t="s">
        <v>141</v>
      </c>
      <c r="D86" s="106" t="s">
        <v>75</v>
      </c>
      <c r="E86" s="49"/>
      <c r="F86" s="101"/>
      <c r="G86" s="100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customFormat="false" ht="15" hidden="false" customHeight="true" outlineLevel="0" collapsed="false">
      <c r="A87" s="148" t="s">
        <v>42</v>
      </c>
      <c r="B87" s="149" t="s">
        <v>160</v>
      </c>
      <c r="C87" s="46" t="s">
        <v>175</v>
      </c>
      <c r="D87" s="46"/>
      <c r="E87" s="65" t="s">
        <v>161</v>
      </c>
      <c r="F87" s="101"/>
      <c r="G87" s="100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customFormat="false" ht="15" hidden="false" customHeight="false" outlineLevel="0" collapsed="false">
      <c r="A88" s="46" t="s">
        <v>45</v>
      </c>
      <c r="B88" s="47" t="s">
        <v>162</v>
      </c>
      <c r="C88" s="85" t="n">
        <v>0.0056</v>
      </c>
      <c r="D88" s="86" t="n">
        <f aca="false">C88*(D82+C71+C33)</f>
        <v>51.86534989</v>
      </c>
      <c r="E88" s="49" t="s">
        <v>163</v>
      </c>
      <c r="F88" s="101"/>
      <c r="G88" s="100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customFormat="false" ht="15" hidden="false" customHeight="true" outlineLevel="0" collapsed="false">
      <c r="A89" s="148" t="s">
        <v>48</v>
      </c>
      <c r="B89" s="149" t="s">
        <v>164</v>
      </c>
      <c r="C89" s="46" t="s">
        <v>175</v>
      </c>
      <c r="D89" s="46"/>
      <c r="E89" s="49" t="s">
        <v>165</v>
      </c>
      <c r="F89" s="101"/>
      <c r="G89" s="100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customFormat="false" ht="17.25" hidden="false" customHeight="true" outlineLevel="0" collapsed="false">
      <c r="A90" s="46" t="s">
        <v>52</v>
      </c>
      <c r="B90" s="47" t="s">
        <v>166</v>
      </c>
      <c r="C90" s="85" t="n">
        <v>0.0033</v>
      </c>
      <c r="D90" s="86" t="n">
        <f aca="false">C90*(D82+C71+C33)</f>
        <v>30.56350976</v>
      </c>
      <c r="E90" s="49" t="s">
        <v>167</v>
      </c>
      <c r="F90" s="101"/>
      <c r="G90" s="100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customFormat="false" ht="15" hidden="false" customHeight="true" outlineLevel="0" collapsed="false">
      <c r="A91" s="46" t="s">
        <v>56</v>
      </c>
      <c r="B91" s="47" t="s">
        <v>168</v>
      </c>
      <c r="C91" s="85" t="n">
        <v>0.0011</v>
      </c>
      <c r="D91" s="86" t="n">
        <f aca="false">C91*(D82+C71+C33)</f>
        <v>10.18783659</v>
      </c>
      <c r="E91" s="49" t="s">
        <v>169</v>
      </c>
      <c r="F91" s="101"/>
      <c r="G91" s="100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customFormat="false" ht="15" hidden="false" customHeight="true" outlineLevel="0" collapsed="false">
      <c r="A92" s="46" t="s">
        <v>86</v>
      </c>
      <c r="B92" s="47" t="s">
        <v>170</v>
      </c>
      <c r="C92" s="85"/>
      <c r="D92" s="86"/>
      <c r="E92" s="100"/>
      <c r="F92" s="101"/>
      <c r="G92" s="100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customFormat="false" ht="13.5" hidden="false" customHeight="true" outlineLevel="0" collapsed="false">
      <c r="A93" s="108" t="s">
        <v>94</v>
      </c>
      <c r="B93" s="108"/>
      <c r="C93" s="109" t="n">
        <f aca="false">SUM(C87:C92)</f>
        <v>0.01</v>
      </c>
      <c r="D93" s="110" t="n">
        <f aca="false">SUM(D87:D92)</f>
        <v>92.61669624</v>
      </c>
      <c r="E93" s="100"/>
      <c r="F93" s="101"/>
      <c r="G93" s="100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customFormat="false" ht="15" hidden="false" customHeight="true" outlineLevel="0" collapsed="false">
      <c r="A94" s="104"/>
      <c r="B94" s="104"/>
      <c r="C94" s="61"/>
      <c r="D94" s="104"/>
      <c r="E94" s="100"/>
      <c r="F94" s="101"/>
      <c r="G94" s="100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customFormat="false" ht="17.25" hidden="false" customHeight="true" outlineLevel="0" collapsed="false">
      <c r="A95" s="103" t="s">
        <v>171</v>
      </c>
      <c r="B95" s="103"/>
      <c r="C95" s="103"/>
      <c r="D95" s="104"/>
      <c r="E95" s="100"/>
      <c r="F95" s="101"/>
      <c r="G95" s="100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customFormat="false" ht="15" hidden="false" customHeight="true" outlineLevel="0" collapsed="false">
      <c r="A96" s="105" t="s">
        <v>172</v>
      </c>
      <c r="B96" s="106" t="s">
        <v>173</v>
      </c>
      <c r="C96" s="107" t="s">
        <v>75</v>
      </c>
      <c r="D96" s="104"/>
      <c r="E96" s="100"/>
      <c r="F96" s="101"/>
      <c r="G96" s="100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customFormat="false" ht="15" hidden="false" customHeight="true" outlineLevel="0" collapsed="false">
      <c r="A97" s="46" t="s">
        <v>42</v>
      </c>
      <c r="B97" s="47" t="s">
        <v>174</v>
      </c>
      <c r="C97" s="113" t="s">
        <v>175</v>
      </c>
      <c r="D97" s="104"/>
      <c r="E97" s="100"/>
      <c r="F97" s="101"/>
      <c r="G97" s="100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customFormat="false" ht="15" hidden="false" customHeight="true" outlineLevel="0" collapsed="false">
      <c r="A98" s="114" t="s">
        <v>94</v>
      </c>
      <c r="B98" s="114"/>
      <c r="C98" s="115" t="str">
        <f aca="false">C97</f>
        <v>Não Aplicável</v>
      </c>
      <c r="D98" s="104"/>
      <c r="E98" s="100"/>
      <c r="F98" s="101"/>
      <c r="G98" s="100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customFormat="false" ht="13.5" hidden="false" customHeight="true" outlineLevel="0" collapsed="false">
      <c r="A99" s="104"/>
      <c r="B99" s="104"/>
      <c r="C99" s="61"/>
      <c r="D99" s="104"/>
      <c r="E99" s="100"/>
      <c r="F99" s="101"/>
      <c r="G99" s="100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customFormat="false" ht="14.25" hidden="false" customHeight="true" outlineLevel="0" collapsed="false">
      <c r="A100" s="105" t="s">
        <v>176</v>
      </c>
      <c r="B100" s="105"/>
      <c r="C100" s="105"/>
      <c r="D100" s="104"/>
      <c r="E100" s="100"/>
      <c r="F100" s="101"/>
      <c r="G100" s="100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customFormat="false" ht="18.75" hidden="false" customHeight="true" outlineLevel="0" collapsed="false">
      <c r="A101" s="46" t="s">
        <v>177</v>
      </c>
      <c r="B101" s="47" t="s">
        <v>178</v>
      </c>
      <c r="C101" s="92" t="n">
        <f aca="false">D93</f>
        <v>92.61669623</v>
      </c>
      <c r="D101" s="104"/>
      <c r="E101" s="100"/>
      <c r="F101" s="101"/>
      <c r="G101" s="100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customFormat="false" ht="14.25" hidden="false" customHeight="true" outlineLevel="0" collapsed="false">
      <c r="A102" s="46" t="s">
        <v>177</v>
      </c>
      <c r="B102" s="47" t="s">
        <v>179</v>
      </c>
      <c r="C102" s="92" t="str">
        <f aca="false">C98</f>
        <v>Não Aplicável</v>
      </c>
      <c r="D102" s="104"/>
      <c r="E102" s="100"/>
      <c r="F102" s="101"/>
      <c r="G102" s="100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customFormat="false" ht="15" hidden="false" customHeight="true" outlineLevel="0" collapsed="false">
      <c r="A103" s="46"/>
      <c r="B103" s="47"/>
      <c r="C103" s="92"/>
      <c r="D103" s="104"/>
      <c r="E103" s="100"/>
      <c r="F103" s="101"/>
      <c r="G103" s="100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customFormat="false" ht="15" hidden="false" customHeight="true" outlineLevel="0" collapsed="false">
      <c r="A104" s="114" t="s">
        <v>94</v>
      </c>
      <c r="B104" s="114"/>
      <c r="C104" s="150" t="n">
        <f aca="false">SUM(C101:C103)</f>
        <v>92.61669623</v>
      </c>
      <c r="D104" s="104"/>
      <c r="E104" s="100"/>
      <c r="F104" s="101"/>
      <c r="G104" s="100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customFormat="false" ht="15" hidden="false" customHeight="true" outlineLevel="0" collapsed="false">
      <c r="A105" s="82" t="s">
        <v>180</v>
      </c>
      <c r="B105" s="82"/>
      <c r="C105" s="82"/>
      <c r="D105" s="37"/>
      <c r="E105" s="100"/>
      <c r="F105" s="101"/>
      <c r="G105" s="100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customFormat="false" ht="15" hidden="false" customHeight="true" outlineLevel="0" collapsed="false">
      <c r="A106" s="37"/>
      <c r="B106" s="70"/>
      <c r="C106" s="37"/>
      <c r="D106" s="37"/>
      <c r="E106" s="100"/>
      <c r="F106" s="101"/>
      <c r="G106" s="100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customFormat="false" ht="15" hidden="false" customHeight="true" outlineLevel="0" collapsed="false">
      <c r="A107" s="62" t="s">
        <v>181</v>
      </c>
      <c r="B107" s="62"/>
      <c r="C107" s="62"/>
      <c r="D107" s="37"/>
      <c r="E107" s="100"/>
      <c r="F107" s="101"/>
      <c r="G107" s="100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customFormat="false" ht="15" hidden="false" customHeight="true" outlineLevel="0" collapsed="false">
      <c r="A108" s="58" t="s">
        <v>182</v>
      </c>
      <c r="B108" s="63" t="s">
        <v>74</v>
      </c>
      <c r="C108" s="63" t="s">
        <v>75</v>
      </c>
      <c r="D108" s="118"/>
      <c r="E108" s="100"/>
      <c r="F108" s="70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customFormat="false" ht="30" hidden="false" customHeight="true" outlineLevel="0" collapsed="false">
      <c r="A109" s="8" t="s">
        <v>42</v>
      </c>
      <c r="B109" s="119" t="s">
        <v>183</v>
      </c>
      <c r="C109" s="120" t="n">
        <f aca="false">'A-Uniformes'!I7</f>
        <v>78.065</v>
      </c>
      <c r="D109" s="49"/>
      <c r="F109" s="70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customFormat="false" ht="15" hidden="false" customHeight="false" outlineLevel="0" collapsed="false">
      <c r="A110" s="8" t="s">
        <v>45</v>
      </c>
      <c r="B110" s="119" t="s">
        <v>184</v>
      </c>
      <c r="C110" s="120" t="n">
        <f aca="false">'B-EPI EPC'!I16</f>
        <v>164.852537</v>
      </c>
      <c r="D110" s="49"/>
      <c r="F110" s="70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customFormat="false" ht="15" hidden="false" customHeight="true" outlineLevel="0" collapsed="false">
      <c r="A111" s="8" t="s">
        <v>48</v>
      </c>
      <c r="B111" s="119" t="s">
        <v>185</v>
      </c>
      <c r="C111" s="120" t="n">
        <f aca="false">'C-F_E_I'!J76</f>
        <v>179.6726667</v>
      </c>
      <c r="D111" s="49"/>
      <c r="F111" s="70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customFormat="false" ht="15" hidden="false" customHeight="false" outlineLevel="0" collapsed="false">
      <c r="A112" s="8" t="s">
        <v>52</v>
      </c>
      <c r="B112" s="119" t="s">
        <v>186</v>
      </c>
      <c r="C112" s="120" t="n">
        <f aca="false">'D-Mat_Prev'!B12</f>
        <v>565.36</v>
      </c>
      <c r="D112" s="49"/>
      <c r="F112" s="70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customFormat="false" ht="13.5" hidden="false" customHeight="true" outlineLevel="0" collapsed="false">
      <c r="A113" s="8" t="s">
        <v>56</v>
      </c>
      <c r="B113" s="119" t="s">
        <v>187</v>
      </c>
      <c r="C113" s="120" t="n">
        <f aca="false">'E-Mat_Corr'!I154</f>
        <v>187.6791037</v>
      </c>
      <c r="D113" s="49"/>
      <c r="F113" s="70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customFormat="false" ht="15.75" hidden="false" customHeight="true" outlineLevel="0" collapsed="false">
      <c r="A114" s="8" t="s">
        <v>84</v>
      </c>
      <c r="B114" s="119" t="s">
        <v>188</v>
      </c>
      <c r="C114" s="120" t="n">
        <f aca="false">'F-INFRA'!F6</f>
        <v>330.36</v>
      </c>
      <c r="D114" s="49"/>
      <c r="F114" s="70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customFormat="false" ht="14.25" hidden="false" customHeight="true" outlineLevel="0" collapsed="false">
      <c r="A115" s="4" t="s">
        <v>86</v>
      </c>
      <c r="B115" s="119" t="s">
        <v>189</v>
      </c>
      <c r="C115" s="120" t="n">
        <f aca="false">'G-Subcontratações'!F5</f>
        <v>212.6987556</v>
      </c>
      <c r="D115" s="49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customFormat="false" ht="15" hidden="false" customHeight="true" outlineLevel="0" collapsed="false">
      <c r="A116" s="4" t="s">
        <v>114</v>
      </c>
      <c r="B116" s="119" t="s">
        <v>190</v>
      </c>
      <c r="C116" s="120" t="n">
        <f aca="false">'H2- Deslocamentos'!I13</f>
        <v>623.5806131</v>
      </c>
      <c r="D116" s="49"/>
      <c r="E116" s="100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customFormat="false" ht="15" hidden="false" customHeight="true" outlineLevel="0" collapsed="false">
      <c r="A117" s="108" t="s">
        <v>94</v>
      </c>
      <c r="B117" s="108"/>
      <c r="C117" s="145" t="n">
        <f aca="false">SUM(C109:C116)</f>
        <v>2342.268676</v>
      </c>
      <c r="D117" s="49"/>
      <c r="E117" s="100"/>
      <c r="F117" s="70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customFormat="false" ht="15" hidden="false" customHeight="true" outlineLevel="0" collapsed="false">
      <c r="A118" s="82" t="s">
        <v>191</v>
      </c>
      <c r="B118" s="82"/>
      <c r="C118" s="82"/>
      <c r="D118" s="82"/>
      <c r="E118" s="100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customFormat="false" ht="15" hidden="false" customHeight="true" outlineLevel="0" collapsed="false">
      <c r="A119" s="123"/>
      <c r="B119" s="123"/>
      <c r="C119" s="123"/>
      <c r="D119" s="123"/>
      <c r="E119" s="100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customFormat="false" ht="15" hidden="false" customHeight="true" outlineLevel="0" collapsed="false">
      <c r="A120" s="124" t="s">
        <v>192</v>
      </c>
      <c r="B120" s="124"/>
      <c r="C120" s="124"/>
      <c r="D120" s="124"/>
      <c r="E120" s="100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customFormat="false" ht="15" hidden="false" customHeight="true" outlineLevel="0" collapsed="false">
      <c r="A121" s="125" t="s">
        <v>193</v>
      </c>
      <c r="B121" s="76" t="s">
        <v>194</v>
      </c>
      <c r="C121" s="126" t="s">
        <v>141</v>
      </c>
      <c r="D121" s="76" t="s">
        <v>75</v>
      </c>
      <c r="E121" s="49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customFormat="false" ht="15" hidden="false" customHeight="true" outlineLevel="0" collapsed="false">
      <c r="A122" s="77" t="s">
        <v>42</v>
      </c>
      <c r="B122" s="78" t="s">
        <v>195</v>
      </c>
      <c r="C122" s="127" t="n">
        <v>0.0898</v>
      </c>
      <c r="D122" s="128" t="n">
        <f aca="false">C141*C122</f>
        <v>1050.350639</v>
      </c>
      <c r="E122" s="49" t="s">
        <v>196</v>
      </c>
      <c r="F122" s="100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customFormat="false" ht="15" hidden="false" customHeight="true" outlineLevel="0" collapsed="false">
      <c r="A123" s="77" t="s">
        <v>45</v>
      </c>
      <c r="B123" s="78" t="s">
        <v>197</v>
      </c>
      <c r="C123" s="127" t="n">
        <v>0.0831</v>
      </c>
      <c r="D123" s="128" t="n">
        <f aca="false">C123*(C141+D122)</f>
        <v>1059.267858</v>
      </c>
      <c r="E123" s="49" t="s">
        <v>198</v>
      </c>
      <c r="F123" s="100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customFormat="false" ht="15" hidden="false" customHeight="true" outlineLevel="0" collapsed="false">
      <c r="A124" s="77" t="s">
        <v>48</v>
      </c>
      <c r="B124" s="78" t="s">
        <v>199</v>
      </c>
      <c r="C124" s="127" t="n">
        <f aca="false">SUM(C125,C128,C129)</f>
        <v>0.1425</v>
      </c>
      <c r="D124" s="128" t="n">
        <f aca="false">D125+D128+D129</f>
        <v>1967.379723</v>
      </c>
      <c r="E124" s="49"/>
      <c r="F124" s="100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customFormat="false" ht="15" hidden="false" customHeight="true" outlineLevel="0" collapsed="false">
      <c r="A125" s="77"/>
      <c r="B125" s="78" t="s">
        <v>200</v>
      </c>
      <c r="C125" s="129" t="n">
        <f aca="false">C126+C127</f>
        <v>0.0925</v>
      </c>
      <c r="D125" s="130" t="n">
        <f aca="false">D126+D127</f>
        <v>1277.0710476</v>
      </c>
      <c r="E125" s="49"/>
      <c r="F125" s="100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customFormat="false" ht="15.75" hidden="false" customHeight="true" outlineLevel="0" collapsed="false">
      <c r="A126" s="77"/>
      <c r="B126" s="78" t="s">
        <v>201</v>
      </c>
      <c r="C126" s="129" t="n">
        <v>0.0165</v>
      </c>
      <c r="D126" s="130" t="n">
        <f aca="false">C126*(C141+D122+D123)</f>
        <v>227.8018626</v>
      </c>
      <c r="E126" s="49"/>
      <c r="F126" s="100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customFormat="false" ht="15.75" hidden="false" customHeight="true" outlineLevel="0" collapsed="false">
      <c r="A127" s="77"/>
      <c r="B127" s="78" t="s">
        <v>202</v>
      </c>
      <c r="C127" s="129" t="n">
        <v>0.076</v>
      </c>
      <c r="D127" s="130" t="n">
        <f aca="false">C127*(C141+D123+D122)</f>
        <v>1049.269185</v>
      </c>
      <c r="E127" s="49"/>
      <c r="F127" s="100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customFormat="false" ht="14.25" hidden="false" customHeight="true" outlineLevel="0" collapsed="false">
      <c r="A128" s="77"/>
      <c r="B128" s="78" t="s">
        <v>203</v>
      </c>
      <c r="C128" s="129"/>
      <c r="D128" s="130"/>
      <c r="E128" s="49"/>
      <c r="F128" s="100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customFormat="false" ht="15" hidden="false" customHeight="false" outlineLevel="0" collapsed="false">
      <c r="A129" s="77"/>
      <c r="B129" s="78" t="s">
        <v>204</v>
      </c>
      <c r="C129" s="129" t="n">
        <v>0.05</v>
      </c>
      <c r="D129" s="130" t="n">
        <f aca="false">D130</f>
        <v>690.3086746</v>
      </c>
      <c r="E129" s="49"/>
      <c r="F129" s="100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customFormat="false" ht="15.75" hidden="false" customHeight="true" outlineLevel="0" collapsed="false">
      <c r="A130" s="77"/>
      <c r="B130" s="78" t="s">
        <v>205</v>
      </c>
      <c r="C130" s="129" t="n">
        <v>0.05</v>
      </c>
      <c r="D130" s="130" t="n">
        <f aca="false">C130*(C141+D122+D123)</f>
        <v>690.3086746</v>
      </c>
      <c r="E130" s="49"/>
      <c r="F130" s="100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customFormat="false" ht="15" hidden="false" customHeight="true" outlineLevel="0" collapsed="false">
      <c r="A131" s="131" t="s">
        <v>94</v>
      </c>
      <c r="B131" s="131"/>
      <c r="C131" s="131"/>
      <c r="D131" s="132" t="n">
        <f aca="false">SUM(D122:D124)</f>
        <v>4076.998219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customFormat="false" ht="15" hidden="false" customHeight="true" outlineLevel="0" collapsed="false">
      <c r="A132" s="133" t="s">
        <v>206</v>
      </c>
      <c r="B132" s="133"/>
      <c r="C132" s="133"/>
      <c r="D132" s="133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customFormat="false" ht="15" hidden="false" customHeight="true" outlineLevel="0" collapsed="false">
      <c r="A133" s="134"/>
      <c r="B133" s="134"/>
      <c r="C133" s="134"/>
      <c r="D133" s="134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customFormat="false" ht="15" hidden="false" customHeight="true" outlineLevel="0" collapsed="false">
      <c r="A134" s="135" t="s">
        <v>207</v>
      </c>
      <c r="B134" s="135"/>
      <c r="C134" s="135"/>
      <c r="D134" s="135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customFormat="false" ht="28.5" hidden="false" customHeight="true" outlineLevel="0" collapsed="false">
      <c r="A135" s="75" t="s">
        <v>208</v>
      </c>
      <c r="B135" s="75"/>
      <c r="C135" s="126" t="s">
        <v>209</v>
      </c>
      <c r="D135" s="126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customFormat="false" ht="15.75" hidden="false" customHeight="true" outlineLevel="0" collapsed="false">
      <c r="A136" s="77" t="s">
        <v>42</v>
      </c>
      <c r="B136" s="78" t="s">
        <v>210</v>
      </c>
      <c r="C136" s="136" t="n">
        <f aca="false">$C$33</f>
        <v>4945.098812</v>
      </c>
      <c r="D136" s="136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customFormat="false" ht="15" hidden="false" customHeight="false" outlineLevel="0" collapsed="false">
      <c r="A137" s="77" t="s">
        <v>45</v>
      </c>
      <c r="B137" s="78" t="s">
        <v>211</v>
      </c>
      <c r="C137" s="136" t="n">
        <f aca="false">$C$71</f>
        <v>4170.104897</v>
      </c>
      <c r="D137" s="136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customFormat="false" ht="15.75" hidden="false" customHeight="true" outlineLevel="0" collapsed="false">
      <c r="A138" s="77" t="s">
        <v>48</v>
      </c>
      <c r="B138" s="78" t="s">
        <v>212</v>
      </c>
      <c r="C138" s="136" t="n">
        <f aca="false">$D$82</f>
        <v>146.4659146</v>
      </c>
      <c r="D138" s="136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customFormat="false" ht="15" hidden="false" customHeight="true" outlineLevel="0" collapsed="false">
      <c r="A139" s="77" t="s">
        <v>52</v>
      </c>
      <c r="B139" s="78" t="s">
        <v>213</v>
      </c>
      <c r="C139" s="136" t="n">
        <f aca="false">$C$104</f>
        <v>92.61669623</v>
      </c>
      <c r="D139" s="136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customFormat="false" ht="15" hidden="false" customHeight="false" outlineLevel="0" collapsed="false">
      <c r="A140" s="77" t="s">
        <v>56</v>
      </c>
      <c r="B140" s="78" t="s">
        <v>214</v>
      </c>
      <c r="C140" s="136" t="n">
        <f aca="false">$C$117</f>
        <v>2342.268676</v>
      </c>
      <c r="D140" s="136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customFormat="false" ht="15" hidden="false" customHeight="true" outlineLevel="0" collapsed="false">
      <c r="A141" s="137" t="s">
        <v>215</v>
      </c>
      <c r="B141" s="137"/>
      <c r="C141" s="138" t="n">
        <f aca="false">SUM(C136:D140)</f>
        <v>11696.555</v>
      </c>
      <c r="D141" s="138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customFormat="false" ht="14.25" hidden="false" customHeight="true" outlineLevel="0" collapsed="false">
      <c r="A142" s="77" t="s">
        <v>84</v>
      </c>
      <c r="B142" s="78" t="s">
        <v>216</v>
      </c>
      <c r="C142" s="136" t="n">
        <f aca="false">D131</f>
        <v>4076.998219</v>
      </c>
      <c r="D142" s="136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customFormat="false" ht="14.25" hidden="false" customHeight="true" outlineLevel="0" collapsed="false">
      <c r="A143" s="139" t="s">
        <v>217</v>
      </c>
      <c r="B143" s="139"/>
      <c r="C143" s="140" t="n">
        <f aca="false">C141+C142</f>
        <v>15773.55321</v>
      </c>
      <c r="D143" s="140"/>
      <c r="E143" s="141"/>
      <c r="F143" s="141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customFormat="false" ht="14.25" hidden="false" customHeight="true" outlineLevel="0" collapsed="false">
      <c r="A144" s="142" t="s">
        <v>218</v>
      </c>
      <c r="B144" s="37"/>
      <c r="C144" s="37"/>
      <c r="D144" s="37"/>
      <c r="E144" s="100"/>
      <c r="F144" s="100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customFormat="false" ht="14.25" hidden="false" customHeight="true" outlineLevel="0" collapsed="false">
      <c r="A145" s="57"/>
      <c r="B145" s="37"/>
      <c r="C145" s="44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customFormat="false" ht="14.25" hidden="false" customHeight="true" outlineLevel="0" collapsed="false">
      <c r="A146" s="57"/>
      <c r="B146" s="37"/>
      <c r="C146" s="44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customFormat="false" ht="14.25" hidden="false" customHeight="true" outlineLevel="0" collapsed="false">
      <c r="A147" s="57"/>
      <c r="B147" s="37"/>
      <c r="C147" s="44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customFormat="false" ht="14.25" hidden="false" customHeight="true" outlineLevel="0" collapsed="false">
      <c r="A148" s="57"/>
      <c r="B148" s="37"/>
      <c r="C148" s="44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customFormat="false" ht="14.25" hidden="false" customHeight="true" outlineLevel="0" collapsed="false">
      <c r="A149" s="57"/>
      <c r="B149" s="37"/>
      <c r="C149" s="44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customFormat="false" ht="14.25" hidden="false" customHeight="true" outlineLevel="0" collapsed="false">
      <c r="A150" s="57"/>
      <c r="B150" s="37"/>
      <c r="C150" s="44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customFormat="false" ht="14.25" hidden="false" customHeight="true" outlineLevel="0" collapsed="false">
      <c r="A151" s="57"/>
      <c r="B151" s="37"/>
      <c r="C151" s="44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customFormat="false" ht="14.25" hidden="false" customHeight="true" outlineLevel="0" collapsed="false">
      <c r="A152" s="57"/>
      <c r="B152" s="37"/>
      <c r="C152" s="44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customFormat="false" ht="14.25" hidden="false" customHeight="true" outlineLevel="0" collapsed="false">
      <c r="A153" s="57"/>
      <c r="B153" s="37"/>
      <c r="C153" s="44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customFormat="false" ht="14.25" hidden="false" customHeight="true" outlineLevel="0" collapsed="false">
      <c r="A154" s="57"/>
      <c r="B154" s="37"/>
      <c r="C154" s="44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customFormat="false" ht="14.25" hidden="false" customHeight="true" outlineLevel="0" collapsed="false">
      <c r="A155" s="57"/>
      <c r="B155" s="37"/>
      <c r="C155" s="44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customFormat="false" ht="14.25" hidden="false" customHeight="true" outlineLevel="0" collapsed="false">
      <c r="A156" s="57"/>
      <c r="B156" s="37"/>
      <c r="C156" s="44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customFormat="false" ht="14.25" hidden="false" customHeight="true" outlineLevel="0" collapsed="false">
      <c r="A157" s="57"/>
      <c r="B157" s="37"/>
      <c r="C157" s="44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customFormat="false" ht="14.25" hidden="false" customHeight="true" outlineLevel="0" collapsed="false">
      <c r="A158" s="57"/>
      <c r="B158" s="37"/>
      <c r="C158" s="44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customFormat="false" ht="14.25" hidden="false" customHeight="true" outlineLevel="0" collapsed="false">
      <c r="A159" s="57"/>
      <c r="B159" s="37"/>
      <c r="C159" s="44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customFormat="false" ht="14.25" hidden="false" customHeight="true" outlineLevel="0" collapsed="false">
      <c r="A160" s="57"/>
      <c r="B160" s="37"/>
      <c r="C160" s="44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customFormat="false" ht="14.25" hidden="false" customHeight="true" outlineLevel="0" collapsed="false">
      <c r="A161" s="57"/>
      <c r="B161" s="37"/>
      <c r="C161" s="44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customFormat="false" ht="14.25" hidden="false" customHeight="true" outlineLevel="0" collapsed="false">
      <c r="A162" s="57"/>
      <c r="B162" s="37"/>
      <c r="C162" s="44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customFormat="false" ht="14.25" hidden="false" customHeight="true" outlineLevel="0" collapsed="false">
      <c r="A163" s="57"/>
      <c r="B163" s="37"/>
      <c r="C163" s="44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customFormat="false" ht="14.25" hidden="false" customHeight="true" outlineLevel="0" collapsed="false">
      <c r="A164" s="57"/>
      <c r="B164" s="37"/>
      <c r="C164" s="44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customFormat="false" ht="14.25" hidden="false" customHeight="true" outlineLevel="0" collapsed="false">
      <c r="A165" s="57"/>
      <c r="B165" s="37"/>
      <c r="C165" s="44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customFormat="false" ht="14.25" hidden="false" customHeight="true" outlineLevel="0" collapsed="false">
      <c r="A166" s="57"/>
      <c r="B166" s="37"/>
      <c r="C166" s="44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customFormat="false" ht="14.25" hidden="false" customHeight="true" outlineLevel="0" collapsed="false">
      <c r="A167" s="57"/>
      <c r="B167" s="37"/>
      <c r="C167" s="44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customFormat="false" ht="14.25" hidden="false" customHeight="true" outlineLevel="0" collapsed="false">
      <c r="A168" s="57"/>
      <c r="B168" s="37"/>
      <c r="C168" s="44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customFormat="false" ht="14.25" hidden="false" customHeight="true" outlineLevel="0" collapsed="false">
      <c r="A169" s="57"/>
      <c r="B169" s="37"/>
      <c r="C169" s="44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customFormat="false" ht="14.25" hidden="false" customHeight="true" outlineLevel="0" collapsed="false">
      <c r="A170" s="57"/>
      <c r="B170" s="37"/>
      <c r="C170" s="44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customFormat="false" ht="14.25" hidden="false" customHeight="true" outlineLevel="0" collapsed="false">
      <c r="A171" s="57"/>
      <c r="B171" s="37"/>
      <c r="C171" s="44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customFormat="false" ht="14.25" hidden="false" customHeight="true" outlineLevel="0" collapsed="false">
      <c r="A172" s="57"/>
      <c r="B172" s="37"/>
      <c r="C172" s="44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customFormat="false" ht="14.25" hidden="false" customHeight="true" outlineLevel="0" collapsed="false">
      <c r="A173" s="57"/>
      <c r="B173" s="37"/>
      <c r="C173" s="44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customFormat="false" ht="14.25" hidden="false" customHeight="true" outlineLevel="0" collapsed="false">
      <c r="A174" s="57"/>
      <c r="B174" s="37"/>
      <c r="C174" s="44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customFormat="false" ht="14.25" hidden="false" customHeight="true" outlineLevel="0" collapsed="false">
      <c r="A175" s="57"/>
      <c r="B175" s="37"/>
      <c r="C175" s="44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customFormat="false" ht="14.25" hidden="false" customHeight="true" outlineLevel="0" collapsed="false">
      <c r="A176" s="57"/>
      <c r="B176" s="37"/>
      <c r="C176" s="44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customFormat="false" ht="14.25" hidden="false" customHeight="true" outlineLevel="0" collapsed="false">
      <c r="A177" s="57"/>
      <c r="B177" s="37"/>
      <c r="C177" s="44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customFormat="false" ht="14.25" hidden="false" customHeight="true" outlineLevel="0" collapsed="false">
      <c r="A178" s="57"/>
      <c r="B178" s="37"/>
      <c r="C178" s="44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customFormat="false" ht="14.25" hidden="false" customHeight="true" outlineLevel="0" collapsed="false">
      <c r="A179" s="57"/>
      <c r="B179" s="37"/>
      <c r="C179" s="44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customFormat="false" ht="14.25" hidden="false" customHeight="true" outlineLevel="0" collapsed="false">
      <c r="A180" s="57"/>
      <c r="B180" s="37"/>
      <c r="C180" s="44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customFormat="false" ht="14.25" hidden="false" customHeight="true" outlineLevel="0" collapsed="false">
      <c r="A181" s="57"/>
      <c r="B181" s="37"/>
      <c r="C181" s="44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customFormat="false" ht="14.25" hidden="false" customHeight="true" outlineLevel="0" collapsed="false">
      <c r="A182" s="57"/>
      <c r="B182" s="37"/>
      <c r="C182" s="44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customFormat="false" ht="14.25" hidden="false" customHeight="true" outlineLevel="0" collapsed="false">
      <c r="A183" s="57"/>
      <c r="B183" s="37"/>
      <c r="C183" s="44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customFormat="false" ht="14.25" hidden="false" customHeight="true" outlineLevel="0" collapsed="false">
      <c r="A184" s="57"/>
      <c r="B184" s="37"/>
      <c r="C184" s="44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customFormat="false" ht="14.25" hidden="false" customHeight="true" outlineLevel="0" collapsed="false">
      <c r="A185" s="57"/>
      <c r="B185" s="37"/>
      <c r="C185" s="44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customFormat="false" ht="14.25" hidden="false" customHeight="true" outlineLevel="0" collapsed="false">
      <c r="A186" s="57"/>
      <c r="B186" s="37"/>
      <c r="C186" s="44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customFormat="false" ht="14.25" hidden="false" customHeight="true" outlineLevel="0" collapsed="false">
      <c r="A187" s="57"/>
      <c r="B187" s="37"/>
      <c r="C187" s="44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customFormat="false" ht="14.25" hidden="false" customHeight="true" outlineLevel="0" collapsed="false">
      <c r="A188" s="57"/>
      <c r="B188" s="37"/>
      <c r="C188" s="44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customFormat="false" ht="14.25" hidden="false" customHeight="true" outlineLevel="0" collapsed="false">
      <c r="A189" s="57"/>
      <c r="B189" s="37"/>
      <c r="C189" s="44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customFormat="false" ht="14.25" hidden="false" customHeight="true" outlineLevel="0" collapsed="false">
      <c r="A190" s="57"/>
      <c r="B190" s="37"/>
      <c r="C190" s="44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customFormat="false" ht="14.25" hidden="false" customHeight="true" outlineLevel="0" collapsed="false">
      <c r="A191" s="57"/>
      <c r="B191" s="37"/>
      <c r="C191" s="44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customFormat="false" ht="14.25" hidden="false" customHeight="true" outlineLevel="0" collapsed="false">
      <c r="A192" s="57"/>
      <c r="B192" s="37"/>
      <c r="C192" s="44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customFormat="false" ht="14.25" hidden="false" customHeight="true" outlineLevel="0" collapsed="false">
      <c r="A193" s="57"/>
      <c r="B193" s="37"/>
      <c r="C193" s="44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customFormat="false" ht="14.25" hidden="false" customHeight="true" outlineLevel="0" collapsed="false">
      <c r="A194" s="57"/>
      <c r="B194" s="37"/>
      <c r="C194" s="44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customFormat="false" ht="14.25" hidden="false" customHeight="true" outlineLevel="0" collapsed="false">
      <c r="A195" s="57"/>
      <c r="B195" s="37"/>
      <c r="C195" s="44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customFormat="false" ht="14.25" hidden="false" customHeight="true" outlineLevel="0" collapsed="false">
      <c r="A196" s="57"/>
      <c r="B196" s="37"/>
      <c r="C196" s="44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customFormat="false" ht="14.25" hidden="false" customHeight="true" outlineLevel="0" collapsed="false">
      <c r="A197" s="57"/>
      <c r="B197" s="37"/>
      <c r="C197" s="44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customFormat="false" ht="14.25" hidden="false" customHeight="true" outlineLevel="0" collapsed="false">
      <c r="A198" s="57"/>
      <c r="B198" s="37"/>
      <c r="C198" s="44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customFormat="false" ht="14.25" hidden="false" customHeight="true" outlineLevel="0" collapsed="false">
      <c r="A199" s="57"/>
      <c r="B199" s="37"/>
      <c r="C199" s="44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customFormat="false" ht="14.25" hidden="false" customHeight="true" outlineLevel="0" collapsed="false">
      <c r="A200" s="57"/>
      <c r="B200" s="37"/>
      <c r="C200" s="44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customFormat="false" ht="14.25" hidden="false" customHeight="true" outlineLevel="0" collapsed="false">
      <c r="A201" s="57"/>
      <c r="B201" s="37"/>
      <c r="C201" s="44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customFormat="false" ht="14.25" hidden="false" customHeight="true" outlineLevel="0" collapsed="false">
      <c r="A202" s="57"/>
      <c r="B202" s="37"/>
      <c r="C202" s="44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customFormat="false" ht="14.25" hidden="false" customHeight="true" outlineLevel="0" collapsed="false">
      <c r="A203" s="57"/>
      <c r="B203" s="37"/>
      <c r="C203" s="44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customFormat="false" ht="14.25" hidden="false" customHeight="true" outlineLevel="0" collapsed="false">
      <c r="A204" s="57"/>
      <c r="B204" s="37"/>
      <c r="C204" s="44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customFormat="false" ht="14.25" hidden="false" customHeight="true" outlineLevel="0" collapsed="false">
      <c r="A205" s="57"/>
      <c r="B205" s="37"/>
      <c r="C205" s="44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customFormat="false" ht="14.25" hidden="false" customHeight="true" outlineLevel="0" collapsed="false">
      <c r="A206" s="57"/>
      <c r="B206" s="37"/>
      <c r="C206" s="44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customFormat="false" ht="14.25" hidden="false" customHeight="true" outlineLevel="0" collapsed="false">
      <c r="A207" s="57"/>
      <c r="B207" s="37"/>
      <c r="C207" s="44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customFormat="false" ht="14.25" hidden="false" customHeight="true" outlineLevel="0" collapsed="false">
      <c r="A208" s="57"/>
      <c r="B208" s="37"/>
      <c r="C208" s="44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customFormat="false" ht="14.25" hidden="false" customHeight="true" outlineLevel="0" collapsed="false">
      <c r="A209" s="57"/>
      <c r="B209" s="37"/>
      <c r="C209" s="44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customFormat="false" ht="14.25" hidden="false" customHeight="true" outlineLevel="0" collapsed="false">
      <c r="A210" s="57"/>
      <c r="B210" s="37"/>
      <c r="C210" s="44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customFormat="false" ht="14.25" hidden="false" customHeight="true" outlineLevel="0" collapsed="false">
      <c r="A211" s="57"/>
      <c r="B211" s="37"/>
      <c r="C211" s="44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customFormat="false" ht="14.25" hidden="false" customHeight="true" outlineLevel="0" collapsed="false">
      <c r="A212" s="57"/>
      <c r="B212" s="37"/>
      <c r="C212" s="44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customFormat="false" ht="14.25" hidden="false" customHeight="true" outlineLevel="0" collapsed="false">
      <c r="A213" s="57"/>
      <c r="B213" s="37"/>
      <c r="C213" s="44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customFormat="false" ht="14.25" hidden="false" customHeight="true" outlineLevel="0" collapsed="false">
      <c r="A214" s="57"/>
      <c r="B214" s="37"/>
      <c r="C214" s="44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customFormat="false" ht="14.25" hidden="false" customHeight="true" outlineLevel="0" collapsed="false">
      <c r="A215" s="57"/>
      <c r="B215" s="37"/>
      <c r="C215" s="44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customFormat="false" ht="14.25" hidden="false" customHeight="true" outlineLevel="0" collapsed="false">
      <c r="A216" s="57"/>
      <c r="B216" s="37"/>
      <c r="C216" s="44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customFormat="false" ht="14.25" hidden="false" customHeight="true" outlineLevel="0" collapsed="false">
      <c r="A217" s="57"/>
      <c r="B217" s="37"/>
      <c r="C217" s="44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customFormat="false" ht="14.25" hidden="false" customHeight="true" outlineLevel="0" collapsed="false">
      <c r="A218" s="57"/>
      <c r="B218" s="37"/>
      <c r="C218" s="44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customFormat="false" ht="14.25" hidden="false" customHeight="true" outlineLevel="0" collapsed="false">
      <c r="A219" s="57"/>
      <c r="B219" s="37"/>
      <c r="C219" s="44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customFormat="false" ht="14.25" hidden="false" customHeight="true" outlineLevel="0" collapsed="false">
      <c r="A220" s="57"/>
      <c r="B220" s="37"/>
      <c r="C220" s="44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customFormat="false" ht="14.25" hidden="false" customHeight="true" outlineLevel="0" collapsed="false">
      <c r="A221" s="57"/>
      <c r="B221" s="37"/>
      <c r="C221" s="44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customFormat="false" ht="14.25" hidden="false" customHeight="true" outlineLevel="0" collapsed="false">
      <c r="A222" s="57"/>
      <c r="B222" s="37"/>
      <c r="C222" s="44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customFormat="false" ht="14.25" hidden="false" customHeight="true" outlineLevel="0" collapsed="false">
      <c r="A223" s="57"/>
      <c r="B223" s="37"/>
      <c r="C223" s="44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customFormat="false" ht="14.25" hidden="false" customHeight="true" outlineLevel="0" collapsed="false">
      <c r="A224" s="57"/>
      <c r="B224" s="37"/>
      <c r="C224" s="44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customFormat="false" ht="14.25" hidden="false" customHeight="true" outlineLevel="0" collapsed="false">
      <c r="A225" s="57"/>
      <c r="B225" s="37"/>
      <c r="C225" s="44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customFormat="false" ht="14.25" hidden="false" customHeight="true" outlineLevel="0" collapsed="false">
      <c r="A226" s="57"/>
      <c r="B226" s="37"/>
      <c r="C226" s="44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customFormat="false" ht="14.25" hidden="false" customHeight="true" outlineLevel="0" collapsed="false">
      <c r="A227" s="57"/>
      <c r="B227" s="37"/>
      <c r="C227" s="44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customFormat="false" ht="14.25" hidden="false" customHeight="true" outlineLevel="0" collapsed="false">
      <c r="A228" s="57"/>
      <c r="B228" s="37"/>
      <c r="C228" s="44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customFormat="false" ht="14.25" hidden="false" customHeight="true" outlineLevel="0" collapsed="false">
      <c r="A229" s="57"/>
      <c r="B229" s="37"/>
      <c r="C229" s="44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customFormat="false" ht="14.25" hidden="false" customHeight="true" outlineLevel="0" collapsed="false">
      <c r="A230" s="57"/>
      <c r="B230" s="37"/>
      <c r="C230" s="44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customFormat="false" ht="14.25" hidden="false" customHeight="true" outlineLevel="0" collapsed="false">
      <c r="A231" s="57"/>
      <c r="B231" s="37"/>
      <c r="C231" s="44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customFormat="false" ht="14.25" hidden="false" customHeight="true" outlineLevel="0" collapsed="false">
      <c r="A232" s="57"/>
      <c r="B232" s="37"/>
      <c r="C232" s="44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customFormat="false" ht="14.25" hidden="false" customHeight="true" outlineLevel="0" collapsed="false">
      <c r="A233" s="57"/>
      <c r="B233" s="37"/>
      <c r="C233" s="44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customFormat="false" ht="14.25" hidden="false" customHeight="true" outlineLevel="0" collapsed="false">
      <c r="A234" s="57"/>
      <c r="B234" s="37"/>
      <c r="C234" s="44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customFormat="false" ht="14.25" hidden="false" customHeight="true" outlineLevel="0" collapsed="false">
      <c r="A235" s="57"/>
      <c r="B235" s="37"/>
      <c r="C235" s="44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customFormat="false" ht="14.25" hidden="false" customHeight="true" outlineLevel="0" collapsed="false">
      <c r="A236" s="57"/>
      <c r="B236" s="37"/>
      <c r="C236" s="44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customFormat="false" ht="14.25" hidden="false" customHeight="true" outlineLevel="0" collapsed="false">
      <c r="A237" s="57"/>
      <c r="B237" s="37"/>
      <c r="C237" s="44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customFormat="false" ht="14.25" hidden="false" customHeight="true" outlineLevel="0" collapsed="false">
      <c r="A238" s="57"/>
      <c r="B238" s="37"/>
      <c r="C238" s="44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customFormat="false" ht="14.25" hidden="false" customHeight="true" outlineLevel="0" collapsed="false">
      <c r="A239" s="57"/>
      <c r="B239" s="37"/>
      <c r="C239" s="44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customFormat="false" ht="14.25" hidden="false" customHeight="true" outlineLevel="0" collapsed="false">
      <c r="A240" s="57"/>
      <c r="B240" s="37"/>
      <c r="C240" s="44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customFormat="false" ht="14.25" hidden="false" customHeight="true" outlineLevel="0" collapsed="false">
      <c r="A241" s="57"/>
      <c r="B241" s="37"/>
      <c r="C241" s="44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customFormat="false" ht="14.25" hidden="false" customHeight="true" outlineLevel="0" collapsed="false">
      <c r="A242" s="57"/>
      <c r="B242" s="37"/>
      <c r="C242" s="44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customFormat="false" ht="14.25" hidden="false" customHeight="true" outlineLevel="0" collapsed="false">
      <c r="A243" s="57"/>
      <c r="B243" s="37"/>
      <c r="C243" s="44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customFormat="false" ht="14.25" hidden="false" customHeight="true" outlineLevel="0" collapsed="false">
      <c r="A244" s="57"/>
      <c r="B244" s="37"/>
      <c r="C244" s="44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customFormat="false" ht="14.25" hidden="false" customHeight="true" outlineLevel="0" collapsed="false">
      <c r="A245" s="57"/>
      <c r="B245" s="37"/>
      <c r="C245" s="44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customFormat="false" ht="14.25" hidden="false" customHeight="true" outlineLevel="0" collapsed="false">
      <c r="A246" s="57"/>
      <c r="B246" s="37"/>
      <c r="C246" s="44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customFormat="false" ht="14.25" hidden="false" customHeight="true" outlineLevel="0" collapsed="false">
      <c r="A247" s="57"/>
      <c r="B247" s="37"/>
      <c r="C247" s="44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customFormat="false" ht="14.25" hidden="false" customHeight="true" outlineLevel="0" collapsed="false">
      <c r="A248" s="57"/>
      <c r="B248" s="37"/>
      <c r="C248" s="44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customFormat="false" ht="14.25" hidden="false" customHeight="true" outlineLevel="0" collapsed="false">
      <c r="A249" s="57"/>
      <c r="B249" s="37"/>
      <c r="C249" s="44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customFormat="false" ht="14.25" hidden="false" customHeight="true" outlineLevel="0" collapsed="false">
      <c r="A250" s="57"/>
      <c r="B250" s="37"/>
      <c r="C250" s="44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customFormat="false" ht="14.25" hidden="false" customHeight="true" outlineLevel="0" collapsed="false">
      <c r="A251" s="57"/>
      <c r="B251" s="37"/>
      <c r="C251" s="44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customFormat="false" ht="14.25" hidden="false" customHeight="true" outlineLevel="0" collapsed="false">
      <c r="A252" s="57"/>
      <c r="B252" s="37"/>
      <c r="C252" s="44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customFormat="false" ht="14.25" hidden="false" customHeight="true" outlineLevel="0" collapsed="false">
      <c r="A253" s="57"/>
      <c r="B253" s="37"/>
      <c r="C253" s="44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customFormat="false" ht="14.25" hidden="false" customHeight="true" outlineLevel="0" collapsed="false">
      <c r="A254" s="57"/>
      <c r="B254" s="37"/>
      <c r="C254" s="44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customFormat="false" ht="14.25" hidden="false" customHeight="true" outlineLevel="0" collapsed="false">
      <c r="A255" s="57"/>
      <c r="B255" s="37"/>
      <c r="C255" s="44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customFormat="false" ht="14.25" hidden="false" customHeight="true" outlineLevel="0" collapsed="false">
      <c r="A256" s="57"/>
      <c r="B256" s="37"/>
      <c r="C256" s="44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customFormat="false" ht="14.25" hidden="false" customHeight="true" outlineLevel="0" collapsed="false">
      <c r="A257" s="57"/>
      <c r="B257" s="37"/>
      <c r="C257" s="44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customFormat="false" ht="14.25" hidden="false" customHeight="true" outlineLevel="0" collapsed="false">
      <c r="A258" s="57"/>
      <c r="B258" s="37"/>
      <c r="C258" s="44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customFormat="false" ht="14.25" hidden="false" customHeight="true" outlineLevel="0" collapsed="false">
      <c r="A259" s="57"/>
      <c r="B259" s="37"/>
      <c r="C259" s="44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customFormat="false" ht="14.25" hidden="false" customHeight="true" outlineLevel="0" collapsed="false">
      <c r="A260" s="57"/>
      <c r="B260" s="37"/>
      <c r="C260" s="44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customFormat="false" ht="14.25" hidden="false" customHeight="true" outlineLevel="0" collapsed="false">
      <c r="A261" s="57"/>
      <c r="B261" s="37"/>
      <c r="C261" s="44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customFormat="false" ht="14.25" hidden="false" customHeight="true" outlineLevel="0" collapsed="false">
      <c r="A262" s="57"/>
      <c r="B262" s="37"/>
      <c r="C262" s="44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customFormat="false" ht="14.25" hidden="false" customHeight="true" outlineLevel="0" collapsed="false">
      <c r="A263" s="57"/>
      <c r="B263" s="37"/>
      <c r="C263" s="44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customFormat="false" ht="14.25" hidden="false" customHeight="true" outlineLevel="0" collapsed="false">
      <c r="A264" s="57"/>
      <c r="B264" s="37"/>
      <c r="C264" s="44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customFormat="false" ht="14.25" hidden="false" customHeight="true" outlineLevel="0" collapsed="false">
      <c r="A265" s="57"/>
      <c r="B265" s="37"/>
      <c r="C265" s="44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customFormat="false" ht="14.25" hidden="false" customHeight="true" outlineLevel="0" collapsed="false">
      <c r="A266" s="57"/>
      <c r="B266" s="37"/>
      <c r="C266" s="44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customFormat="false" ht="14.25" hidden="false" customHeight="true" outlineLevel="0" collapsed="false">
      <c r="A267" s="57"/>
      <c r="B267" s="37"/>
      <c r="C267" s="44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customFormat="false" ht="14.25" hidden="false" customHeight="true" outlineLevel="0" collapsed="false">
      <c r="A268" s="57"/>
      <c r="B268" s="37"/>
      <c r="C268" s="44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customFormat="false" ht="14.25" hidden="false" customHeight="true" outlineLevel="0" collapsed="false">
      <c r="A269" s="57"/>
      <c r="B269" s="37"/>
      <c r="C269" s="44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customFormat="false" ht="14.25" hidden="false" customHeight="true" outlineLevel="0" collapsed="false">
      <c r="A270" s="57"/>
      <c r="B270" s="37"/>
      <c r="C270" s="44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customFormat="false" ht="14.25" hidden="false" customHeight="true" outlineLevel="0" collapsed="false">
      <c r="A271" s="57"/>
      <c r="B271" s="37"/>
      <c r="C271" s="44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customFormat="false" ht="14.25" hidden="false" customHeight="true" outlineLevel="0" collapsed="false">
      <c r="A272" s="57"/>
      <c r="B272" s="37"/>
      <c r="C272" s="44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customFormat="false" ht="14.25" hidden="false" customHeight="true" outlineLevel="0" collapsed="false">
      <c r="A273" s="57"/>
      <c r="B273" s="37"/>
      <c r="C273" s="44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customFormat="false" ht="14.25" hidden="false" customHeight="true" outlineLevel="0" collapsed="false">
      <c r="A274" s="57"/>
      <c r="B274" s="37"/>
      <c r="C274" s="44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customFormat="false" ht="14.25" hidden="false" customHeight="true" outlineLevel="0" collapsed="false">
      <c r="A275" s="57"/>
      <c r="B275" s="37"/>
      <c r="C275" s="44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customFormat="false" ht="14.25" hidden="false" customHeight="true" outlineLevel="0" collapsed="false">
      <c r="A276" s="57"/>
      <c r="B276" s="37"/>
      <c r="C276" s="44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customFormat="false" ht="14.25" hidden="false" customHeight="true" outlineLevel="0" collapsed="false">
      <c r="A277" s="57"/>
      <c r="B277" s="37"/>
      <c r="C277" s="44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customFormat="false" ht="14.25" hidden="false" customHeight="true" outlineLevel="0" collapsed="false">
      <c r="A278" s="57"/>
      <c r="B278" s="37"/>
      <c r="C278" s="44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customFormat="false" ht="14.25" hidden="false" customHeight="true" outlineLevel="0" collapsed="false">
      <c r="A279" s="57"/>
      <c r="B279" s="37"/>
      <c r="C279" s="44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customFormat="false" ht="14.25" hidden="false" customHeight="true" outlineLevel="0" collapsed="false">
      <c r="A280" s="57"/>
      <c r="B280" s="37"/>
      <c r="C280" s="44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customFormat="false" ht="14.25" hidden="false" customHeight="true" outlineLevel="0" collapsed="false">
      <c r="A281" s="57"/>
      <c r="B281" s="37"/>
      <c r="C281" s="44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customFormat="false" ht="14.25" hidden="false" customHeight="true" outlineLevel="0" collapsed="false">
      <c r="A282" s="57"/>
      <c r="B282" s="37"/>
      <c r="C282" s="44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customFormat="false" ht="14.25" hidden="false" customHeight="true" outlineLevel="0" collapsed="false">
      <c r="A283" s="57"/>
      <c r="B283" s="37"/>
      <c r="C283" s="44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customFormat="false" ht="14.25" hidden="false" customHeight="true" outlineLevel="0" collapsed="false">
      <c r="A284" s="57"/>
      <c r="B284" s="37"/>
      <c r="C284" s="44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customFormat="false" ht="14.25" hidden="false" customHeight="true" outlineLevel="0" collapsed="false">
      <c r="A285" s="57"/>
      <c r="B285" s="37"/>
      <c r="C285" s="44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customFormat="false" ht="14.25" hidden="false" customHeight="true" outlineLevel="0" collapsed="false">
      <c r="A286" s="57"/>
      <c r="B286" s="37"/>
      <c r="C286" s="44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customFormat="false" ht="14.25" hidden="false" customHeight="true" outlineLevel="0" collapsed="false">
      <c r="A287" s="57"/>
      <c r="B287" s="37"/>
      <c r="C287" s="44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customFormat="false" ht="14.25" hidden="false" customHeight="true" outlineLevel="0" collapsed="false">
      <c r="A288" s="57"/>
      <c r="B288" s="37"/>
      <c r="C288" s="44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customFormat="false" ht="14.25" hidden="false" customHeight="true" outlineLevel="0" collapsed="false">
      <c r="A289" s="57"/>
      <c r="B289" s="37"/>
      <c r="C289" s="44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customFormat="false" ht="14.25" hidden="false" customHeight="true" outlineLevel="0" collapsed="false">
      <c r="A290" s="57"/>
      <c r="B290" s="37"/>
      <c r="C290" s="44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customFormat="false" ht="14.25" hidden="false" customHeight="true" outlineLevel="0" collapsed="false">
      <c r="A291" s="57"/>
      <c r="B291" s="37"/>
      <c r="C291" s="44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customFormat="false" ht="14.25" hidden="false" customHeight="true" outlineLevel="0" collapsed="false">
      <c r="A292" s="57"/>
      <c r="B292" s="37"/>
      <c r="C292" s="44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customFormat="false" ht="14.25" hidden="false" customHeight="true" outlineLevel="0" collapsed="false">
      <c r="A293" s="57"/>
      <c r="B293" s="37"/>
      <c r="C293" s="44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customFormat="false" ht="14.25" hidden="false" customHeight="true" outlineLevel="0" collapsed="false">
      <c r="A294" s="57"/>
      <c r="B294" s="37"/>
      <c r="C294" s="44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customFormat="false" ht="14.25" hidden="false" customHeight="true" outlineLevel="0" collapsed="false">
      <c r="A295" s="57"/>
      <c r="B295" s="37"/>
      <c r="C295" s="44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customFormat="false" ht="14.25" hidden="false" customHeight="true" outlineLevel="0" collapsed="false">
      <c r="A296" s="57"/>
      <c r="B296" s="37"/>
      <c r="C296" s="44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customFormat="false" ht="14.25" hidden="false" customHeight="true" outlineLevel="0" collapsed="false">
      <c r="A297" s="57"/>
      <c r="B297" s="37"/>
      <c r="C297" s="44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customFormat="false" ht="14.25" hidden="false" customHeight="true" outlineLevel="0" collapsed="false">
      <c r="A298" s="57"/>
      <c r="B298" s="37"/>
      <c r="C298" s="44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customFormat="false" ht="14.25" hidden="false" customHeight="true" outlineLevel="0" collapsed="false">
      <c r="A299" s="57"/>
      <c r="B299" s="37"/>
      <c r="C299" s="44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customFormat="false" ht="14.25" hidden="false" customHeight="true" outlineLevel="0" collapsed="false">
      <c r="A300" s="57"/>
      <c r="B300" s="37"/>
      <c r="C300" s="44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customFormat="false" ht="14.25" hidden="false" customHeight="true" outlineLevel="0" collapsed="false">
      <c r="A301" s="57"/>
      <c r="B301" s="37"/>
      <c r="C301" s="44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customFormat="false" ht="14.25" hidden="false" customHeight="true" outlineLevel="0" collapsed="false">
      <c r="A302" s="57"/>
      <c r="B302" s="37"/>
      <c r="C302" s="44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customFormat="false" ht="14.25" hidden="false" customHeight="true" outlineLevel="0" collapsed="false">
      <c r="A303" s="57"/>
      <c r="B303" s="37"/>
      <c r="C303" s="44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customFormat="false" ht="14.25" hidden="false" customHeight="true" outlineLevel="0" collapsed="false">
      <c r="A304" s="57"/>
      <c r="B304" s="37"/>
      <c r="C304" s="44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customFormat="false" ht="14.25" hidden="false" customHeight="true" outlineLevel="0" collapsed="false">
      <c r="A305" s="57"/>
      <c r="B305" s="37"/>
      <c r="C305" s="44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customFormat="false" ht="14.25" hidden="false" customHeight="true" outlineLevel="0" collapsed="false">
      <c r="A306" s="57"/>
      <c r="B306" s="37"/>
      <c r="C306" s="44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customFormat="false" ht="14.25" hidden="false" customHeight="true" outlineLevel="0" collapsed="false">
      <c r="A307" s="57"/>
      <c r="B307" s="37"/>
      <c r="C307" s="44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customFormat="false" ht="14.25" hidden="false" customHeight="true" outlineLevel="0" collapsed="false">
      <c r="A308" s="57"/>
      <c r="B308" s="37"/>
      <c r="C308" s="44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customFormat="false" ht="14.25" hidden="false" customHeight="true" outlineLevel="0" collapsed="false">
      <c r="A309" s="57"/>
      <c r="B309" s="37"/>
      <c r="C309" s="44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customFormat="false" ht="14.25" hidden="false" customHeight="true" outlineLevel="0" collapsed="false">
      <c r="A310" s="57"/>
      <c r="B310" s="37"/>
      <c r="C310" s="44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customFormat="false" ht="14.25" hidden="false" customHeight="true" outlineLevel="0" collapsed="false">
      <c r="A311" s="57"/>
      <c r="B311" s="37"/>
      <c r="C311" s="44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customFormat="false" ht="14.25" hidden="false" customHeight="true" outlineLevel="0" collapsed="false">
      <c r="A312" s="57"/>
      <c r="B312" s="37"/>
      <c r="C312" s="44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customFormat="false" ht="14.25" hidden="false" customHeight="true" outlineLevel="0" collapsed="false">
      <c r="A313" s="57"/>
      <c r="B313" s="37"/>
      <c r="C313" s="44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customFormat="false" ht="14.25" hidden="false" customHeight="true" outlineLevel="0" collapsed="false">
      <c r="A314" s="57"/>
      <c r="B314" s="37"/>
      <c r="C314" s="44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customFormat="false" ht="14.25" hidden="false" customHeight="true" outlineLevel="0" collapsed="false">
      <c r="A315" s="57"/>
      <c r="B315" s="37"/>
      <c r="C315" s="44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customFormat="false" ht="14.25" hidden="false" customHeight="true" outlineLevel="0" collapsed="false">
      <c r="A316" s="57"/>
      <c r="B316" s="37"/>
      <c r="C316" s="44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customFormat="false" ht="14.25" hidden="false" customHeight="true" outlineLevel="0" collapsed="false">
      <c r="A317" s="57"/>
      <c r="B317" s="37"/>
      <c r="C317" s="44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customFormat="false" ht="14.25" hidden="false" customHeight="true" outlineLevel="0" collapsed="false">
      <c r="A318" s="57"/>
      <c r="B318" s="37"/>
      <c r="C318" s="44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customFormat="false" ht="14.25" hidden="false" customHeight="true" outlineLevel="0" collapsed="false">
      <c r="A319" s="57"/>
      <c r="B319" s="37"/>
      <c r="C319" s="44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customFormat="false" ht="14.25" hidden="false" customHeight="true" outlineLevel="0" collapsed="false">
      <c r="A320" s="57"/>
      <c r="B320" s="37"/>
      <c r="C320" s="44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customFormat="false" ht="14.25" hidden="false" customHeight="true" outlineLevel="0" collapsed="false">
      <c r="A321" s="57"/>
      <c r="B321" s="37"/>
      <c r="C321" s="44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customFormat="false" ht="14.25" hidden="false" customHeight="true" outlineLevel="0" collapsed="false">
      <c r="A322" s="57"/>
      <c r="B322" s="37"/>
      <c r="C322" s="44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customFormat="false" ht="14.25" hidden="false" customHeight="true" outlineLevel="0" collapsed="false">
      <c r="A323" s="57"/>
      <c r="B323" s="37"/>
      <c r="C323" s="44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customFormat="false" ht="14.25" hidden="false" customHeight="true" outlineLevel="0" collapsed="false">
      <c r="A324" s="57"/>
      <c r="B324" s="37"/>
      <c r="C324" s="44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customFormat="false" ht="14.25" hidden="false" customHeight="true" outlineLevel="0" collapsed="false">
      <c r="A325" s="57"/>
      <c r="B325" s="37"/>
      <c r="C325" s="44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customFormat="false" ht="14.25" hidden="false" customHeight="true" outlineLevel="0" collapsed="false">
      <c r="A326" s="57"/>
      <c r="B326" s="37"/>
      <c r="C326" s="44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</sheetData>
  <mergeCells count="53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5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6" t="s">
        <v>34</v>
      </c>
      <c r="B1" s="36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customFormat="false" ht="12.75" hidden="false" customHeight="true" outlineLevel="0" collapsed="false">
      <c r="A2" s="38"/>
      <c r="B2" s="38"/>
      <c r="C2" s="39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customFormat="false" ht="12.75" hidden="false" customHeight="true" outlineLevel="0" collapsed="false">
      <c r="A3" s="38"/>
      <c r="B3" s="40" t="s">
        <v>35</v>
      </c>
      <c r="C3" s="37" t="s">
        <v>36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customFormat="false" ht="12.75" hidden="false" customHeight="true" outlineLevel="0" collapsed="false">
      <c r="A4" s="38"/>
      <c r="B4" s="40" t="s">
        <v>37</v>
      </c>
      <c r="C4" s="39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customFormat="false" ht="12.75" hidden="false" customHeight="true" outlineLevel="0" collapsed="false">
      <c r="A5" s="38"/>
      <c r="B5" s="40" t="s">
        <v>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customFormat="false" ht="12.75" hidden="false" customHeight="true" outlineLevel="0" collapsed="false">
      <c r="A6" s="38"/>
      <c r="B6" s="40" t="s">
        <v>39</v>
      </c>
      <c r="C6" s="41" t="s">
        <v>219</v>
      </c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customFormat="false" ht="12.75" hidden="false" customHeight="true" outlineLevel="0" collapsed="false">
      <c r="A7" s="42" t="s">
        <v>40</v>
      </c>
      <c r="B7" s="42"/>
      <c r="C7" s="42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customFormat="false" ht="12.75" hidden="false" customHeight="true" outlineLevel="0" collapsed="false">
      <c r="A8" s="42"/>
      <c r="B8" s="42"/>
      <c r="C8" s="42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customFormat="false" ht="14.25" hidden="false" customHeight="true" outlineLevel="0" collapsed="false">
      <c r="A9" s="43"/>
      <c r="B9" s="37"/>
      <c r="C9" s="44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customFormat="false" ht="15.75" hidden="false" customHeight="true" outlineLevel="0" collapsed="false">
      <c r="A10" s="45" t="s">
        <v>41</v>
      </c>
      <c r="B10" s="45"/>
      <c r="C10" s="45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customFormat="false" ht="15" hidden="false" customHeight="true" outlineLevel="0" collapsed="false">
      <c r="A11" s="46" t="s">
        <v>42</v>
      </c>
      <c r="B11" s="47" t="s">
        <v>43</v>
      </c>
      <c r="C11" s="48"/>
      <c r="D11" s="49" t="s">
        <v>44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customFormat="false" ht="15" hidden="false" customHeight="true" outlineLevel="0" collapsed="false">
      <c r="A12" s="46" t="s">
        <v>45</v>
      </c>
      <c r="B12" s="47" t="s">
        <v>46</v>
      </c>
      <c r="C12" s="50" t="s">
        <v>47</v>
      </c>
      <c r="D12" s="49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customFormat="false" ht="15" hidden="false" customHeight="true" outlineLevel="0" collapsed="false">
      <c r="A13" s="46" t="s">
        <v>48</v>
      </c>
      <c r="B13" s="47" t="s">
        <v>220</v>
      </c>
      <c r="C13" s="51" t="s">
        <v>50</v>
      </c>
      <c r="D13" s="49" t="s">
        <v>51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customFormat="false" ht="15" hidden="false" customHeight="true" outlineLevel="0" collapsed="false">
      <c r="A14" s="46" t="s">
        <v>52</v>
      </c>
      <c r="B14" s="47" t="s">
        <v>53</v>
      </c>
      <c r="C14" s="50" t="s">
        <v>54</v>
      </c>
      <c r="D14" s="49" t="s">
        <v>55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customFormat="false" ht="13.5" hidden="false" customHeight="true" outlineLevel="0" collapsed="false">
      <c r="A15" s="46" t="s">
        <v>56</v>
      </c>
      <c r="B15" s="53" t="s">
        <v>233</v>
      </c>
      <c r="C15" s="53"/>
      <c r="D15" s="54"/>
      <c r="F15" s="55"/>
      <c r="G15" s="56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customFormat="false" ht="14.25" hidden="false" customHeight="true" outlineLevel="0" collapsed="false">
      <c r="A16" s="57"/>
      <c r="B16" s="37"/>
      <c r="C16" s="44"/>
      <c r="D16" s="54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customFormat="false" ht="13.5" hidden="false" customHeight="true" outlineLevel="0" collapsed="false">
      <c r="A17" s="153" t="s">
        <v>58</v>
      </c>
      <c r="B17" s="153"/>
      <c r="C17" s="153"/>
      <c r="D17" s="54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customFormat="false" ht="15" hidden="false" customHeight="true" outlineLevel="0" collapsed="false">
      <c r="A18" s="56" t="n">
        <v>1</v>
      </c>
      <c r="B18" s="154" t="s">
        <v>59</v>
      </c>
      <c r="C18" s="56" t="s">
        <v>234</v>
      </c>
      <c r="D18" s="54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customFormat="false" ht="15" hidden="false" customHeight="true" outlineLevel="0" collapsed="false">
      <c r="A19" s="56" t="n">
        <v>2</v>
      </c>
      <c r="B19" s="154" t="s">
        <v>61</v>
      </c>
      <c r="C19" s="155" t="s">
        <v>235</v>
      </c>
      <c r="D19" s="49" t="s">
        <v>63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customFormat="false" ht="15" hidden="false" customHeight="true" outlineLevel="0" collapsed="false">
      <c r="A20" s="56" t="n">
        <v>3</v>
      </c>
      <c r="B20" s="154" t="s">
        <v>64</v>
      </c>
      <c r="C20" s="157" t="s">
        <v>236</v>
      </c>
      <c r="D20" s="49" t="s">
        <v>224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customFormat="false" ht="15" hidden="false" customHeight="true" outlineLevel="0" collapsed="false">
      <c r="A21" s="56" t="n">
        <v>4</v>
      </c>
      <c r="B21" s="154" t="s">
        <v>67</v>
      </c>
      <c r="C21" s="56" t="s">
        <v>237</v>
      </c>
      <c r="D21" s="49" t="s">
        <v>69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customFormat="false" ht="15" hidden="false" customHeight="true" outlineLevel="0" collapsed="false">
      <c r="A22" s="56" t="n">
        <v>5</v>
      </c>
      <c r="B22" s="154" t="s">
        <v>70</v>
      </c>
      <c r="C22" s="60" t="n">
        <v>45931</v>
      </c>
      <c r="D22" s="49" t="s">
        <v>71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customFormat="false" ht="15" hidden="false" customHeight="true" outlineLevel="0" collapsed="false">
      <c r="A23" s="61"/>
      <c r="B23" s="37"/>
      <c r="C23" s="44"/>
      <c r="D23" s="54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customFormat="false" ht="18.75" hidden="false" customHeight="true" outlineLevel="0" collapsed="false">
      <c r="A24" s="62" t="s">
        <v>72</v>
      </c>
      <c r="B24" s="62"/>
      <c r="C24" s="62"/>
      <c r="D24" s="54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customFormat="false" ht="14.25" hidden="false" customHeight="true" outlineLevel="0" collapsed="false">
      <c r="A25" s="58" t="s">
        <v>73</v>
      </c>
      <c r="B25" s="63" t="s">
        <v>74</v>
      </c>
      <c r="C25" s="63" t="s">
        <v>75</v>
      </c>
      <c r="D25" s="54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customFormat="false" ht="15" hidden="false" customHeight="true" outlineLevel="0" collapsed="false">
      <c r="A26" s="46" t="s">
        <v>42</v>
      </c>
      <c r="B26" s="47" t="s">
        <v>76</v>
      </c>
      <c r="C26" s="64" t="n">
        <f aca="false">1518*7.08</f>
        <v>10747.44</v>
      </c>
      <c r="D26" s="156" t="s">
        <v>226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customFormat="false" ht="15" hidden="false" customHeight="true" outlineLevel="0" collapsed="false">
      <c r="A27" s="46" t="s">
        <v>45</v>
      </c>
      <c r="B27" s="47" t="s">
        <v>78</v>
      </c>
      <c r="C27" s="64" t="n">
        <f aca="false">0.3*C26</f>
        <v>3224.232</v>
      </c>
      <c r="D27" s="49" t="s">
        <v>79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customFormat="false" ht="15" hidden="false" customHeight="true" outlineLevel="0" collapsed="false">
      <c r="A28" s="46" t="s">
        <v>48</v>
      </c>
      <c r="B28" s="47" t="s">
        <v>80</v>
      </c>
      <c r="C28" s="64"/>
      <c r="D28" s="54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customFormat="false" ht="15" hidden="false" customHeight="true" outlineLevel="0" collapsed="false">
      <c r="A29" s="46" t="s">
        <v>52</v>
      </c>
      <c r="B29" s="47" t="s">
        <v>81</v>
      </c>
      <c r="C29" s="66"/>
      <c r="D29" s="49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customFormat="false" ht="15" hidden="false" customHeight="true" outlineLevel="0" collapsed="false">
      <c r="A30" s="46" t="s">
        <v>56</v>
      </c>
      <c r="B30" s="47" t="s">
        <v>82</v>
      </c>
      <c r="C30" s="67" t="n">
        <f aca="false">3*(60/52.5)*1.7*(C26+C27)/200</f>
        <v>407.1744411</v>
      </c>
      <c r="D30" s="49" t="s">
        <v>83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customFormat="false" ht="15" hidden="false" customHeight="true" outlineLevel="0" collapsed="false">
      <c r="A31" s="46" t="s">
        <v>84</v>
      </c>
      <c r="B31" s="47" t="s">
        <v>85</v>
      </c>
      <c r="C31" s="64" t="n">
        <f aca="false">(3*(C26+C27)/200)*2</f>
        <v>419.15016</v>
      </c>
      <c r="D31" s="49" t="s">
        <v>83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customFormat="false" ht="15" hidden="false" customHeight="true" outlineLevel="0" collapsed="false">
      <c r="A32" s="46" t="s">
        <v>86</v>
      </c>
      <c r="B32" s="47" t="s">
        <v>87</v>
      </c>
      <c r="C32" s="64"/>
      <c r="D32" s="37"/>
      <c r="E32" s="54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customFormat="false" ht="13.5" hidden="false" customHeight="true" outlineLevel="0" collapsed="false">
      <c r="A33" s="108" t="s">
        <v>88</v>
      </c>
      <c r="B33" s="108"/>
      <c r="C33" s="145" t="n">
        <f aca="false">SUM(C26:C32)</f>
        <v>14797.9966</v>
      </c>
      <c r="D33" s="37"/>
      <c r="E33" s="54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customFormat="false" ht="14.25" hidden="false" customHeight="true" outlineLevel="0" collapsed="false">
      <c r="A34" s="70"/>
      <c r="B34" s="37"/>
      <c r="C34" s="44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customFormat="false" ht="18.75" hidden="false" customHeight="true" outlineLevel="0" collapsed="false">
      <c r="A35" s="71" t="s">
        <v>89</v>
      </c>
      <c r="B35" s="71"/>
      <c r="C35" s="71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customFormat="false" ht="12.75" hidden="false" customHeight="true" outlineLevel="0" collapsed="false">
      <c r="A36" s="72"/>
      <c r="B36" s="72"/>
      <c r="C36" s="73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customFormat="false" ht="18.75" hidden="false" customHeight="true" outlineLevel="0" collapsed="false">
      <c r="A37" s="74" t="s">
        <v>90</v>
      </c>
      <c r="B37" s="74"/>
      <c r="C37" s="74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customFormat="false" ht="14.25" hidden="false" customHeight="true" outlineLevel="0" collapsed="false">
      <c r="A38" s="125" t="s">
        <v>91</v>
      </c>
      <c r="B38" s="76" t="s">
        <v>74</v>
      </c>
      <c r="C38" s="76" t="s">
        <v>75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customFormat="false" ht="15" hidden="false" customHeight="true" outlineLevel="0" collapsed="false">
      <c r="A39" s="77" t="s">
        <v>42</v>
      </c>
      <c r="B39" s="78" t="s">
        <v>92</v>
      </c>
      <c r="C39" s="79" t="n">
        <f aca="false">C33/12</f>
        <v>1233.166383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customFormat="false" ht="15" hidden="false" customHeight="true" outlineLevel="0" collapsed="false">
      <c r="A40" s="77" t="s">
        <v>45</v>
      </c>
      <c r="B40" s="78" t="s">
        <v>93</v>
      </c>
      <c r="C40" s="79" t="n">
        <f aca="false">(1/3*C33)/12+(C33/12)</f>
        <v>1644.221845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customFormat="false" ht="13.5" hidden="false" customHeight="true" outlineLevel="0" collapsed="false">
      <c r="A41" s="146" t="s">
        <v>94</v>
      </c>
      <c r="B41" s="146"/>
      <c r="C41" s="147" t="n">
        <f aca="false">SUM(C39:C40)</f>
        <v>2877.388228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customFormat="false" ht="15" hidden="false" customHeight="true" outlineLevel="0" collapsed="false">
      <c r="A42" s="82" t="s">
        <v>95</v>
      </c>
      <c r="B42" s="82"/>
      <c r="C42" s="82"/>
      <c r="D42" s="82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customFormat="false" ht="32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customFormat="false" ht="14.25" hidden="false" customHeight="true" outlineLevel="0" collapsed="false">
      <c r="A44" s="83" t="s">
        <v>96</v>
      </c>
      <c r="B44" s="83"/>
      <c r="C44" s="8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customFormat="false" ht="15" hidden="false" customHeight="true" outlineLevel="0" collapsed="false">
      <c r="A45" s="58" t="s">
        <v>97</v>
      </c>
      <c r="B45" s="63" t="s">
        <v>98</v>
      </c>
      <c r="C45" s="84" t="s">
        <v>99</v>
      </c>
      <c r="D45" s="63" t="s">
        <v>75</v>
      </c>
      <c r="E45" s="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customFormat="false" ht="15" hidden="false" customHeight="true" outlineLevel="0" collapsed="false">
      <c r="A46" s="46" t="s">
        <v>42</v>
      </c>
      <c r="B46" s="47" t="s">
        <v>100</v>
      </c>
      <c r="C46" s="85" t="n">
        <v>0.2</v>
      </c>
      <c r="D46" s="86" t="n">
        <f aca="false">C46*(C41+C33)</f>
        <v>3535.076966</v>
      </c>
      <c r="E46" s="49" t="s">
        <v>101</v>
      </c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customFormat="false" ht="15" hidden="false" customHeight="true" outlineLevel="0" collapsed="false">
      <c r="A47" s="46" t="s">
        <v>45</v>
      </c>
      <c r="B47" s="53" t="s">
        <v>102</v>
      </c>
      <c r="C47" s="85" t="n">
        <v>0.025</v>
      </c>
      <c r="D47" s="86" t="n">
        <f aca="false">C47*(C41+C33)</f>
        <v>441.8846207</v>
      </c>
      <c r="E47" s="49" t="s">
        <v>103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customFormat="false" ht="15" hidden="false" customHeight="true" outlineLevel="0" collapsed="false">
      <c r="A48" s="46" t="s">
        <v>48</v>
      </c>
      <c r="B48" s="53" t="s">
        <v>104</v>
      </c>
      <c r="C48" s="85" t="n">
        <v>0.03</v>
      </c>
      <c r="D48" s="86" t="n">
        <f aca="false">C48*(C41+C33)</f>
        <v>530.2615449</v>
      </c>
      <c r="E48" s="49" t="s">
        <v>105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customFormat="false" ht="15" hidden="false" customHeight="true" outlineLevel="0" collapsed="false">
      <c r="A49" s="46" t="s">
        <v>52</v>
      </c>
      <c r="B49" s="47" t="s">
        <v>106</v>
      </c>
      <c r="C49" s="85" t="n">
        <v>0.015</v>
      </c>
      <c r="D49" s="86" t="n">
        <f aca="false">C49*(C41+C33)</f>
        <v>265.1307724</v>
      </c>
      <c r="E49" s="65" t="s">
        <v>107</v>
      </c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customFormat="false" ht="15" hidden="false" customHeight="true" outlineLevel="0" collapsed="false">
      <c r="A50" s="46" t="s">
        <v>56</v>
      </c>
      <c r="B50" s="47" t="s">
        <v>108</v>
      </c>
      <c r="C50" s="85" t="n">
        <v>0.01</v>
      </c>
      <c r="D50" s="86" t="n">
        <f aca="false">C50*(C41+C33)</f>
        <v>176.7538483</v>
      </c>
      <c r="E50" s="49" t="s">
        <v>109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customFormat="false" ht="15" hidden="false" customHeight="true" outlineLevel="0" collapsed="false">
      <c r="A51" s="46" t="s">
        <v>84</v>
      </c>
      <c r="B51" s="47" t="s">
        <v>110</v>
      </c>
      <c r="C51" s="85" t="n">
        <v>0.006</v>
      </c>
      <c r="D51" s="86" t="n">
        <f aca="false">C51*(C41+C33)</f>
        <v>106.052309</v>
      </c>
      <c r="E51" s="49" t="s">
        <v>111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customFormat="false" ht="15" hidden="false" customHeight="true" outlineLevel="0" collapsed="false">
      <c r="A52" s="46" t="s">
        <v>86</v>
      </c>
      <c r="B52" s="53" t="s">
        <v>112</v>
      </c>
      <c r="C52" s="85" t="n">
        <v>0.002</v>
      </c>
      <c r="D52" s="86" t="n">
        <f aca="false">C52*(C41+C33)</f>
        <v>35.35076966</v>
      </c>
      <c r="E52" s="49" t="s">
        <v>113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customFormat="false" ht="13.5" hidden="false" customHeight="true" outlineLevel="0" collapsed="false">
      <c r="A53" s="46" t="s">
        <v>114</v>
      </c>
      <c r="B53" s="47" t="s">
        <v>115</v>
      </c>
      <c r="C53" s="85" t="n">
        <v>0.08</v>
      </c>
      <c r="D53" s="86" t="n">
        <f aca="false">C53*(C41+C33)</f>
        <v>1414.030786</v>
      </c>
      <c r="E53" s="49" t="s">
        <v>116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customFormat="false" ht="18.75" hidden="false" customHeight="true" outlineLevel="0" collapsed="false">
      <c r="A54" s="87" t="s">
        <v>94</v>
      </c>
      <c r="B54" s="87"/>
      <c r="C54" s="88" t="n">
        <f aca="false">SUM(C46:C53)</f>
        <v>0.368</v>
      </c>
      <c r="D54" s="89" t="n">
        <f aca="false">SUM(D46:D53)</f>
        <v>6504.54161696</v>
      </c>
      <c r="E54" s="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customFormat="false" ht="15" hidden="false" customHeight="true" outlineLevel="0" collapsed="false">
      <c r="A55" s="82" t="s">
        <v>117</v>
      </c>
      <c r="B55" s="82"/>
      <c r="C55" s="82"/>
      <c r="D55" s="82"/>
      <c r="E55" s="2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customFormat="false" ht="15" hidden="false" customHeight="true" outlineLevel="0" collapsed="false">
      <c r="A56" s="82" t="s">
        <v>118</v>
      </c>
      <c r="B56" s="82"/>
      <c r="C56" s="82"/>
      <c r="D56" s="82"/>
      <c r="E56" s="2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customFormat="false" ht="15" hidden="false" customHeight="true" outlineLevel="0" collapsed="false">
      <c r="A57" s="82" t="s">
        <v>119</v>
      </c>
      <c r="B57" s="82"/>
      <c r="C57" s="82"/>
      <c r="D57" s="82"/>
      <c r="E57" s="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customFormat="false" ht="15" hidden="false" customHeight="true" outlineLevel="0" collapsed="false">
      <c r="A58" s="90"/>
      <c r="B58" s="37"/>
      <c r="C58" s="37"/>
      <c r="D58" s="37"/>
      <c r="E58" s="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customFormat="false" ht="15" hidden="false" customHeight="true" outlineLevel="0" collapsed="false">
      <c r="A59" s="83" t="s">
        <v>120</v>
      </c>
      <c r="B59" s="83"/>
      <c r="C59" s="83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customFormat="false" ht="15" hidden="false" customHeight="true" outlineLevel="0" collapsed="false">
      <c r="A60" s="58" t="s">
        <v>121</v>
      </c>
      <c r="B60" s="63" t="s">
        <v>122</v>
      </c>
      <c r="C60" s="84" t="s">
        <v>75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customFormat="false" ht="13.5" hidden="false" customHeight="true" outlineLevel="0" collapsed="false">
      <c r="A61" s="46" t="s">
        <v>42</v>
      </c>
      <c r="B61" s="47" t="s">
        <v>123</v>
      </c>
      <c r="C61" s="91"/>
      <c r="D61" s="49" t="s">
        <v>50</v>
      </c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customFormat="false" ht="14.25" hidden="false" customHeight="true" outlineLevel="0" collapsed="false">
      <c r="A62" s="46" t="s">
        <v>45</v>
      </c>
      <c r="B62" s="47" t="s">
        <v>124</v>
      </c>
      <c r="C62" s="91" t="n">
        <f aca="false">22*35</f>
        <v>770</v>
      </c>
      <c r="D62" s="49" t="s">
        <v>50</v>
      </c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customFormat="false" ht="17.25" hidden="false" customHeight="true" outlineLevel="0" collapsed="false">
      <c r="A63" s="46" t="s">
        <v>48</v>
      </c>
      <c r="B63" s="47" t="s">
        <v>125</v>
      </c>
      <c r="C63" s="91" t="n">
        <v>108.3</v>
      </c>
      <c r="D63" s="49" t="s">
        <v>50</v>
      </c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customFormat="false" ht="15" hidden="false" customHeight="true" outlineLevel="0" collapsed="false">
      <c r="A64" s="46" t="s">
        <v>52</v>
      </c>
      <c r="B64" s="47" t="s">
        <v>126</v>
      </c>
      <c r="C64" s="92" t="n">
        <v>68.24</v>
      </c>
      <c r="D64" s="49" t="s">
        <v>50</v>
      </c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customFormat="false" ht="15" hidden="false" customHeight="true" outlineLevel="0" collapsed="false">
      <c r="A65" s="108" t="s">
        <v>127</v>
      </c>
      <c r="B65" s="108"/>
      <c r="C65" s="158" t="n">
        <f aca="false">SUM(C61:C64)</f>
        <v>946.54</v>
      </c>
      <c r="D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customFormat="false" ht="15.75" hidden="false" customHeight="true" outlineLevel="0" collapsed="false">
      <c r="A66" s="70"/>
      <c r="B66" s="37"/>
      <c r="C66" s="70"/>
      <c r="D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customFormat="false" ht="15" hidden="false" customHeight="true" outlineLevel="0" collapsed="false">
      <c r="A67" s="94" t="s">
        <v>128</v>
      </c>
      <c r="B67" s="94"/>
      <c r="C67" s="94"/>
      <c r="D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customFormat="false" ht="14.25" hidden="false" customHeight="true" outlineLevel="0" collapsed="false">
      <c r="A68" s="46" t="s">
        <v>129</v>
      </c>
      <c r="B68" s="47" t="s">
        <v>130</v>
      </c>
      <c r="C68" s="95" t="n">
        <f aca="false">C41</f>
        <v>2877.388228</v>
      </c>
      <c r="D68" s="49" t="s">
        <v>131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customFormat="false" ht="18.75" hidden="false" customHeight="true" outlineLevel="0" collapsed="false">
      <c r="A69" s="46" t="s">
        <v>132</v>
      </c>
      <c r="B69" s="47" t="s">
        <v>98</v>
      </c>
      <c r="C69" s="95" t="n">
        <f aca="false">D54</f>
        <v>6504.541617</v>
      </c>
      <c r="D69" s="49" t="s">
        <v>133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customFormat="false" ht="14.25" hidden="false" customHeight="true" outlineLevel="0" collapsed="false">
      <c r="A70" s="46" t="s">
        <v>134</v>
      </c>
      <c r="B70" s="47" t="s">
        <v>122</v>
      </c>
      <c r="C70" s="95" t="n">
        <f aca="false">C65</f>
        <v>946.54</v>
      </c>
      <c r="D70" s="49" t="s">
        <v>135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customFormat="false" ht="15" hidden="false" customHeight="true" outlineLevel="0" collapsed="false">
      <c r="A71" s="108" t="s">
        <v>127</v>
      </c>
      <c r="B71" s="108"/>
      <c r="C71" s="145" t="n">
        <f aca="false">SUM(C68:C70)</f>
        <v>10328.46985</v>
      </c>
      <c r="D71" s="49" t="s">
        <v>136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customFormat="false" ht="15" hidden="false" customHeight="true" outlineLevel="0" collapsed="false">
      <c r="A72" s="82" t="s">
        <v>137</v>
      </c>
      <c r="B72" s="82"/>
      <c r="C72" s="82"/>
      <c r="D72" s="82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customFormat="false" ht="15" hidden="false" customHeight="true" outlineLevel="0" collapsed="false">
      <c r="A73" s="70"/>
      <c r="B73" s="37"/>
      <c r="C73" s="7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customFormat="false" ht="15" hidden="false" customHeight="true" outlineLevel="0" collapsed="false">
      <c r="A74" s="62" t="s">
        <v>227</v>
      </c>
      <c r="B74" s="62"/>
      <c r="C74" s="62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customFormat="false" ht="15" hidden="false" customHeight="true" outlineLevel="0" collapsed="false">
      <c r="A75" s="58" t="s">
        <v>139</v>
      </c>
      <c r="B75" s="63" t="s">
        <v>140</v>
      </c>
      <c r="C75" s="84" t="s">
        <v>141</v>
      </c>
      <c r="D75" s="63" t="s">
        <v>75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customFormat="false" ht="15" hidden="false" customHeight="false" outlineLevel="0" collapsed="false">
      <c r="A76" s="46" t="s">
        <v>42</v>
      </c>
      <c r="B76" s="47" t="s">
        <v>142</v>
      </c>
      <c r="C76" s="85" t="n">
        <v>0.0042</v>
      </c>
      <c r="D76" s="97" t="n">
        <f aca="false">C76*$C$33</f>
        <v>62.15158572</v>
      </c>
      <c r="E76" s="65" t="s">
        <v>143</v>
      </c>
      <c r="F76" s="98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customFormat="false" ht="13.5" hidden="false" customHeight="true" outlineLevel="0" collapsed="false">
      <c r="A77" s="46" t="s">
        <v>45</v>
      </c>
      <c r="B77" s="47" t="s">
        <v>144</v>
      </c>
      <c r="C77" s="85" t="n">
        <v>0.0003</v>
      </c>
      <c r="D77" s="97" t="n">
        <f aca="false">C77*$C$33</f>
        <v>4.43939898</v>
      </c>
      <c r="E77" s="49" t="s">
        <v>145</v>
      </c>
      <c r="F77" s="98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customFormat="false" ht="15" hidden="false" customHeight="false" outlineLevel="0" collapsed="false">
      <c r="A78" s="46" t="s">
        <v>48</v>
      </c>
      <c r="B78" s="47" t="s">
        <v>146</v>
      </c>
      <c r="C78" s="85" t="n">
        <v>0.0016</v>
      </c>
      <c r="D78" s="97" t="n">
        <f aca="false">C78*$C$33</f>
        <v>23.67679456</v>
      </c>
      <c r="E78" s="65" t="s">
        <v>147</v>
      </c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customFormat="false" ht="15" hidden="false" customHeight="false" outlineLevel="0" collapsed="false">
      <c r="A79" s="46" t="s">
        <v>52</v>
      </c>
      <c r="B79" s="47" t="s">
        <v>148</v>
      </c>
      <c r="C79" s="85" t="n">
        <v>0.0194</v>
      </c>
      <c r="D79" s="97" t="n">
        <f aca="false">C79*$C$33</f>
        <v>287.08113404</v>
      </c>
      <c r="E79" s="65" t="s">
        <v>149</v>
      </c>
      <c r="F79" s="98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customFormat="false" ht="15" hidden="false" customHeight="false" outlineLevel="0" collapsed="false">
      <c r="A80" s="46" t="s">
        <v>56</v>
      </c>
      <c r="B80" s="53" t="s">
        <v>150</v>
      </c>
      <c r="C80" s="85" t="n">
        <v>0.0032</v>
      </c>
      <c r="D80" s="97" t="n">
        <f aca="false">C80*$C$33</f>
        <v>47.35358912</v>
      </c>
      <c r="E80" s="65" t="s">
        <v>151</v>
      </c>
      <c r="F80" s="98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customFormat="false" ht="15" hidden="false" customHeight="true" outlineLevel="0" collapsed="false">
      <c r="A81" s="46" t="s">
        <v>84</v>
      </c>
      <c r="B81" s="47" t="s">
        <v>152</v>
      </c>
      <c r="C81" s="85" t="n">
        <v>0.032</v>
      </c>
      <c r="D81" s="97" t="n">
        <f aca="false">C81*SUM(D76:D80)</f>
        <v>13.59048008</v>
      </c>
      <c r="E81" s="49" t="s">
        <v>153</v>
      </c>
      <c r="F81" s="98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customFormat="false" ht="15" hidden="false" customHeight="true" outlineLevel="0" collapsed="false">
      <c r="A82" s="68" t="s">
        <v>154</v>
      </c>
      <c r="B82" s="68"/>
      <c r="C82" s="88" t="n">
        <f aca="false">SUM(C76:C81)</f>
        <v>0.0607</v>
      </c>
      <c r="D82" s="99" t="n">
        <f aca="false">SUM(D76:D81)</f>
        <v>438.2929825</v>
      </c>
      <c r="E82" s="49" t="s">
        <v>155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customFormat="false" ht="15" hidden="false" customHeight="true" outlineLevel="0" collapsed="false">
      <c r="A83" s="37"/>
      <c r="B83" s="70"/>
      <c r="C83" s="37"/>
      <c r="D83" s="37"/>
      <c r="E83" s="100"/>
      <c r="F83" s="101"/>
      <c r="G83" s="100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customFormat="false" ht="15" hidden="false" customHeight="true" outlineLevel="0" collapsed="false">
      <c r="A84" s="102" t="s">
        <v>228</v>
      </c>
      <c r="B84" s="102"/>
      <c r="C84" s="102"/>
      <c r="D84" s="102"/>
      <c r="E84" s="100"/>
      <c r="F84" s="101"/>
      <c r="G84" s="100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customFormat="false" ht="15" hidden="false" customHeight="true" outlineLevel="0" collapsed="false">
      <c r="A85" s="103" t="s">
        <v>157</v>
      </c>
      <c r="B85" s="103"/>
      <c r="C85" s="103"/>
      <c r="D85" s="104"/>
      <c r="E85" s="49" t="s">
        <v>158</v>
      </c>
      <c r="F85" s="101"/>
      <c r="G85" s="100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customFormat="false" ht="15" hidden="false" customHeight="true" outlineLevel="0" collapsed="false">
      <c r="A86" s="105" t="s">
        <v>159</v>
      </c>
      <c r="B86" s="106" t="s">
        <v>122</v>
      </c>
      <c r="C86" s="107" t="s">
        <v>141</v>
      </c>
      <c r="D86" s="106" t="s">
        <v>75</v>
      </c>
      <c r="E86" s="49"/>
      <c r="F86" s="101"/>
      <c r="G86" s="100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customFormat="false" ht="15" hidden="false" customHeight="true" outlineLevel="0" collapsed="false">
      <c r="A87" s="148" t="s">
        <v>42</v>
      </c>
      <c r="B87" s="149" t="s">
        <v>160</v>
      </c>
      <c r="C87" s="46" t="s">
        <v>175</v>
      </c>
      <c r="D87" s="46"/>
      <c r="E87" s="65" t="s">
        <v>161</v>
      </c>
      <c r="F87" s="101"/>
      <c r="G87" s="100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customFormat="false" ht="15" hidden="false" customHeight="false" outlineLevel="0" collapsed="false">
      <c r="A88" s="46" t="s">
        <v>45</v>
      </c>
      <c r="B88" s="47" t="s">
        <v>162</v>
      </c>
      <c r="C88" s="85" t="n">
        <v>0.0056</v>
      </c>
      <c r="D88" s="86" t="n">
        <f aca="false">C88*(D82+C71+C33)</f>
        <v>143.1626528</v>
      </c>
      <c r="E88" s="49" t="s">
        <v>163</v>
      </c>
      <c r="F88" s="101"/>
      <c r="G88" s="100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customFormat="false" ht="15" hidden="false" customHeight="true" outlineLevel="0" collapsed="false">
      <c r="A89" s="148" t="s">
        <v>48</v>
      </c>
      <c r="B89" s="149" t="s">
        <v>164</v>
      </c>
      <c r="C89" s="46" t="s">
        <v>175</v>
      </c>
      <c r="D89" s="46"/>
      <c r="E89" s="49" t="s">
        <v>165</v>
      </c>
      <c r="F89" s="101"/>
      <c r="G89" s="100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customFormat="false" ht="17.25" hidden="false" customHeight="true" outlineLevel="0" collapsed="false">
      <c r="A90" s="46" t="s">
        <v>52</v>
      </c>
      <c r="B90" s="47" t="s">
        <v>166</v>
      </c>
      <c r="C90" s="85" t="n">
        <v>0.0033</v>
      </c>
      <c r="D90" s="86" t="n">
        <f aca="false">C90*(D82+C71+C33)</f>
        <v>84.36370612</v>
      </c>
      <c r="E90" s="49" t="s">
        <v>167</v>
      </c>
      <c r="F90" s="101"/>
      <c r="G90" s="100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customFormat="false" ht="15" hidden="false" customHeight="true" outlineLevel="0" collapsed="false">
      <c r="A91" s="46" t="s">
        <v>56</v>
      </c>
      <c r="B91" s="47" t="s">
        <v>168</v>
      </c>
      <c r="C91" s="85" t="n">
        <v>0.0011</v>
      </c>
      <c r="D91" s="86" t="n">
        <f aca="false">C91*(D82+C71+C33)</f>
        <v>28.12123537</v>
      </c>
      <c r="E91" s="49" t="s">
        <v>169</v>
      </c>
      <c r="F91" s="101"/>
      <c r="G91" s="100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customFormat="false" ht="15" hidden="false" customHeight="true" outlineLevel="0" collapsed="false">
      <c r="A92" s="46" t="s">
        <v>86</v>
      </c>
      <c r="B92" s="47" t="s">
        <v>170</v>
      </c>
      <c r="C92" s="85"/>
      <c r="D92" s="86"/>
      <c r="E92" s="100"/>
      <c r="F92" s="101"/>
      <c r="G92" s="100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customFormat="false" ht="13.5" hidden="false" customHeight="true" outlineLevel="0" collapsed="false">
      <c r="A93" s="108" t="s">
        <v>94</v>
      </c>
      <c r="B93" s="108"/>
      <c r="C93" s="109" t="n">
        <f aca="false">SUM(C87:C92)</f>
        <v>0.01</v>
      </c>
      <c r="D93" s="110" t="n">
        <f aca="false">SUM(D87:D92)</f>
        <v>255.64759429</v>
      </c>
      <c r="E93" s="100"/>
      <c r="F93" s="101"/>
      <c r="G93" s="100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customFormat="false" ht="15" hidden="false" customHeight="true" outlineLevel="0" collapsed="false">
      <c r="A94" s="104"/>
      <c r="B94" s="104"/>
      <c r="C94" s="61"/>
      <c r="D94" s="104"/>
      <c r="E94" s="100"/>
      <c r="F94" s="101"/>
      <c r="G94" s="100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customFormat="false" ht="17.25" hidden="false" customHeight="true" outlineLevel="0" collapsed="false">
      <c r="A95" s="103" t="s">
        <v>171</v>
      </c>
      <c r="B95" s="103"/>
      <c r="C95" s="103"/>
      <c r="D95" s="104"/>
      <c r="E95" s="100"/>
      <c r="F95" s="101"/>
      <c r="G95" s="100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customFormat="false" ht="15" hidden="false" customHeight="true" outlineLevel="0" collapsed="false">
      <c r="A96" s="105" t="s">
        <v>172</v>
      </c>
      <c r="B96" s="106" t="s">
        <v>173</v>
      </c>
      <c r="C96" s="107" t="s">
        <v>75</v>
      </c>
      <c r="D96" s="104"/>
      <c r="E96" s="100"/>
      <c r="F96" s="101"/>
      <c r="G96" s="100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customFormat="false" ht="15" hidden="false" customHeight="true" outlineLevel="0" collapsed="false">
      <c r="A97" s="46" t="s">
        <v>42</v>
      </c>
      <c r="B97" s="47" t="s">
        <v>174</v>
      </c>
      <c r="C97" s="113" t="s">
        <v>175</v>
      </c>
      <c r="D97" s="104"/>
      <c r="E97" s="100"/>
      <c r="F97" s="101"/>
      <c r="G97" s="100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customFormat="false" ht="15" hidden="false" customHeight="true" outlineLevel="0" collapsed="false">
      <c r="A98" s="114" t="s">
        <v>94</v>
      </c>
      <c r="B98" s="114"/>
      <c r="C98" s="115" t="str">
        <f aca="false">C97</f>
        <v>Não Aplicável</v>
      </c>
      <c r="D98" s="104"/>
      <c r="E98" s="100"/>
      <c r="F98" s="101"/>
      <c r="G98" s="100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customFormat="false" ht="13.5" hidden="false" customHeight="true" outlineLevel="0" collapsed="false">
      <c r="A99" s="104"/>
      <c r="B99" s="104"/>
      <c r="C99" s="61"/>
      <c r="D99" s="104"/>
      <c r="E99" s="100"/>
      <c r="F99" s="101"/>
      <c r="G99" s="100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customFormat="false" ht="14.25" hidden="false" customHeight="true" outlineLevel="0" collapsed="false">
      <c r="A100" s="105" t="s">
        <v>176</v>
      </c>
      <c r="B100" s="105"/>
      <c r="C100" s="105"/>
      <c r="D100" s="104"/>
      <c r="E100" s="100"/>
      <c r="F100" s="101"/>
      <c r="G100" s="100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customFormat="false" ht="18.75" hidden="false" customHeight="true" outlineLevel="0" collapsed="false">
      <c r="A101" s="46" t="s">
        <v>177</v>
      </c>
      <c r="B101" s="47" t="s">
        <v>178</v>
      </c>
      <c r="C101" s="92" t="n">
        <f aca="false">D93</f>
        <v>255.6475943</v>
      </c>
      <c r="D101" s="104"/>
      <c r="E101" s="100"/>
      <c r="F101" s="101"/>
      <c r="G101" s="100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customFormat="false" ht="14.25" hidden="false" customHeight="true" outlineLevel="0" collapsed="false">
      <c r="A102" s="46" t="s">
        <v>177</v>
      </c>
      <c r="B102" s="47" t="s">
        <v>179</v>
      </c>
      <c r="C102" s="92" t="str">
        <f aca="false">C98</f>
        <v>Não Aplicável</v>
      </c>
      <c r="D102" s="104"/>
      <c r="E102" s="100"/>
      <c r="F102" s="101"/>
      <c r="G102" s="100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customFormat="false" ht="15" hidden="false" customHeight="true" outlineLevel="0" collapsed="false">
      <c r="A103" s="46"/>
      <c r="B103" s="47"/>
      <c r="C103" s="92"/>
      <c r="D103" s="104"/>
      <c r="E103" s="100"/>
      <c r="F103" s="101"/>
      <c r="G103" s="100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customFormat="false" ht="15" hidden="false" customHeight="true" outlineLevel="0" collapsed="false">
      <c r="A104" s="114" t="s">
        <v>94</v>
      </c>
      <c r="B104" s="114"/>
      <c r="C104" s="150" t="n">
        <f aca="false">SUM(C101:C103)</f>
        <v>255.6475943</v>
      </c>
      <c r="D104" s="104"/>
      <c r="E104" s="100"/>
      <c r="F104" s="101"/>
      <c r="G104" s="100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customFormat="false" ht="15" hidden="false" customHeight="true" outlineLevel="0" collapsed="false">
      <c r="A105" s="82" t="s">
        <v>180</v>
      </c>
      <c r="B105" s="82"/>
      <c r="C105" s="82"/>
      <c r="D105" s="37"/>
      <c r="E105" s="100"/>
      <c r="F105" s="101"/>
      <c r="G105" s="100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customFormat="false" ht="15" hidden="false" customHeight="true" outlineLevel="0" collapsed="false">
      <c r="A106" s="37"/>
      <c r="B106" s="70"/>
      <c r="C106" s="37"/>
      <c r="D106" s="37"/>
      <c r="E106" s="100"/>
      <c r="F106" s="101"/>
      <c r="G106" s="100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customFormat="false" ht="15" hidden="false" customHeight="true" outlineLevel="0" collapsed="false">
      <c r="A107" s="62" t="s">
        <v>181</v>
      </c>
      <c r="B107" s="62"/>
      <c r="C107" s="62"/>
      <c r="D107" s="37"/>
      <c r="E107" s="100"/>
      <c r="F107" s="101"/>
      <c r="G107" s="100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customFormat="false" ht="15" hidden="false" customHeight="true" outlineLevel="0" collapsed="false">
      <c r="A108" s="58" t="s">
        <v>182</v>
      </c>
      <c r="B108" s="63" t="s">
        <v>74</v>
      </c>
      <c r="C108" s="63" t="s">
        <v>75</v>
      </c>
      <c r="D108" s="118"/>
      <c r="E108" s="100"/>
      <c r="F108" s="70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customFormat="false" ht="30" hidden="false" customHeight="true" outlineLevel="0" collapsed="false">
      <c r="A109" s="8" t="s">
        <v>42</v>
      </c>
      <c r="B109" s="119" t="s">
        <v>183</v>
      </c>
      <c r="C109" s="120" t="n">
        <f aca="false">'A-Uniformes'!I7</f>
        <v>78.065</v>
      </c>
      <c r="D109" s="49"/>
      <c r="F109" s="70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customFormat="false" ht="15" hidden="false" customHeight="false" outlineLevel="0" collapsed="false">
      <c r="A110" s="8" t="s">
        <v>45</v>
      </c>
      <c r="B110" s="119" t="s">
        <v>184</v>
      </c>
      <c r="C110" s="120" t="n">
        <f aca="false">'B-EPI EPC'!I16</f>
        <v>164.852537</v>
      </c>
      <c r="D110" s="49"/>
      <c r="F110" s="70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customFormat="false" ht="15" hidden="false" customHeight="true" outlineLevel="0" collapsed="false">
      <c r="A111" s="8" t="s">
        <v>48</v>
      </c>
      <c r="B111" s="119" t="s">
        <v>185</v>
      </c>
      <c r="C111" s="120" t="n">
        <f aca="false">'C-F_E_I'!J76</f>
        <v>179.6726667</v>
      </c>
      <c r="D111" s="49"/>
      <c r="F111" s="70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customFormat="false" ht="15" hidden="false" customHeight="false" outlineLevel="0" collapsed="false">
      <c r="A112" s="8" t="s">
        <v>52</v>
      </c>
      <c r="B112" s="119" t="s">
        <v>186</v>
      </c>
      <c r="C112" s="120" t="n">
        <f aca="false">'D-Mat_Prev'!B12</f>
        <v>565.36</v>
      </c>
      <c r="D112" s="49"/>
      <c r="F112" s="70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customFormat="false" ht="13.5" hidden="false" customHeight="true" outlineLevel="0" collapsed="false">
      <c r="A113" s="8" t="s">
        <v>56</v>
      </c>
      <c r="B113" s="119" t="s">
        <v>187</v>
      </c>
      <c r="C113" s="120" t="n">
        <f aca="false">'E-Mat_Corr'!I154</f>
        <v>187.6791037</v>
      </c>
      <c r="D113" s="49"/>
      <c r="F113" s="70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customFormat="false" ht="14.25" hidden="false" customHeight="true" outlineLevel="0" collapsed="false">
      <c r="A114" s="8" t="s">
        <v>84</v>
      </c>
      <c r="B114" s="119" t="s">
        <v>188</v>
      </c>
      <c r="C114" s="120" t="n">
        <f aca="false">'F-INFRA'!F6</f>
        <v>330.36</v>
      </c>
      <c r="D114" s="49"/>
      <c r="F114" s="70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customFormat="false" ht="14.25" hidden="false" customHeight="true" outlineLevel="0" collapsed="false">
      <c r="A115" s="4" t="s">
        <v>86</v>
      </c>
      <c r="B115" s="119" t="s">
        <v>189</v>
      </c>
      <c r="C115" s="120" t="n">
        <f aca="false">'G-Subcontratações'!F5</f>
        <v>212.6987556</v>
      </c>
      <c r="D115" s="49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customFormat="false" ht="15" hidden="false" customHeight="true" outlineLevel="0" collapsed="false">
      <c r="A116" s="4" t="s">
        <v>114</v>
      </c>
      <c r="B116" s="119" t="s">
        <v>190</v>
      </c>
      <c r="C116" s="120" t="n">
        <f aca="false">'H2- Deslocamentos'!I13</f>
        <v>623.5806131</v>
      </c>
      <c r="D116" s="49"/>
      <c r="E116" s="100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customFormat="false" ht="15" hidden="false" customHeight="true" outlineLevel="0" collapsed="false">
      <c r="A117" s="108" t="s">
        <v>94</v>
      </c>
      <c r="B117" s="108"/>
      <c r="C117" s="145" t="n">
        <f aca="false">SUM(C109:C116)</f>
        <v>2342.268676</v>
      </c>
      <c r="D117" s="49"/>
      <c r="E117" s="100"/>
      <c r="F117" s="70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customFormat="false" ht="15" hidden="false" customHeight="true" outlineLevel="0" collapsed="false">
      <c r="A118" s="82" t="s">
        <v>191</v>
      </c>
      <c r="B118" s="82"/>
      <c r="C118" s="82"/>
      <c r="D118" s="82"/>
      <c r="E118" s="100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customFormat="false" ht="15" hidden="false" customHeight="true" outlineLevel="0" collapsed="false">
      <c r="A119" s="123"/>
      <c r="B119" s="123"/>
      <c r="C119" s="123"/>
      <c r="D119" s="123"/>
      <c r="E119" s="100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customFormat="false" ht="15" hidden="false" customHeight="true" outlineLevel="0" collapsed="false">
      <c r="A120" s="124" t="s">
        <v>192</v>
      </c>
      <c r="B120" s="124"/>
      <c r="C120" s="124"/>
      <c r="D120" s="124"/>
      <c r="E120" s="100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customFormat="false" ht="15" hidden="false" customHeight="true" outlineLevel="0" collapsed="false">
      <c r="A121" s="125" t="s">
        <v>193</v>
      </c>
      <c r="B121" s="76" t="s">
        <v>194</v>
      </c>
      <c r="C121" s="126" t="s">
        <v>141</v>
      </c>
      <c r="D121" s="76" t="s">
        <v>75</v>
      </c>
      <c r="E121" s="49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customFormat="false" ht="15" hidden="false" customHeight="true" outlineLevel="0" collapsed="false">
      <c r="A122" s="77" t="s">
        <v>42</v>
      </c>
      <c r="B122" s="78" t="s">
        <v>195</v>
      </c>
      <c r="C122" s="127" t="n">
        <v>0.0898</v>
      </c>
      <c r="D122" s="128" t="n">
        <f aca="false">C141*C122</f>
        <v>2529.008278</v>
      </c>
      <c r="E122" s="49" t="s">
        <v>196</v>
      </c>
      <c r="F122" s="100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customFormat="false" ht="15" hidden="false" customHeight="true" outlineLevel="0" collapsed="false">
      <c r="A123" s="77" t="s">
        <v>45</v>
      </c>
      <c r="B123" s="78" t="s">
        <v>197</v>
      </c>
      <c r="C123" s="127" t="n">
        <v>0.0831</v>
      </c>
      <c r="D123" s="128" t="n">
        <f aca="false">C123*(C141+D122)</f>
        <v>2550.478938</v>
      </c>
      <c r="E123" s="49" t="s">
        <v>198</v>
      </c>
      <c r="F123" s="100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customFormat="false" ht="15" hidden="false" customHeight="true" outlineLevel="0" collapsed="false">
      <c r="A124" s="77" t="s">
        <v>48</v>
      </c>
      <c r="B124" s="78" t="s">
        <v>199</v>
      </c>
      <c r="C124" s="127" t="n">
        <f aca="false">SUM(C125,C128,C129)</f>
        <v>0.1425</v>
      </c>
      <c r="D124" s="128" t="n">
        <f aca="false">D125+D128+D129</f>
        <v>4737.008215</v>
      </c>
      <c r="E124" s="49"/>
      <c r="F124" s="100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customFormat="false" ht="15" hidden="false" customHeight="true" outlineLevel="0" collapsed="false">
      <c r="A125" s="77"/>
      <c r="B125" s="78" t="s">
        <v>200</v>
      </c>
      <c r="C125" s="129" t="n">
        <f aca="false">C126+C127</f>
        <v>0.0925</v>
      </c>
      <c r="D125" s="130" t="n">
        <f aca="false">D126+D127</f>
        <v>3074.9000701</v>
      </c>
      <c r="E125" s="49"/>
      <c r="F125" s="100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customFormat="false" ht="15.75" hidden="false" customHeight="true" outlineLevel="0" collapsed="false">
      <c r="A126" s="77"/>
      <c r="B126" s="78" t="s">
        <v>201</v>
      </c>
      <c r="C126" s="129" t="n">
        <v>0.0165</v>
      </c>
      <c r="D126" s="130" t="n">
        <f aca="false">C126*(C141+D122+D123)</f>
        <v>548.4956881</v>
      </c>
      <c r="E126" s="49"/>
      <c r="F126" s="100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customFormat="false" ht="15.75" hidden="false" customHeight="true" outlineLevel="0" collapsed="false">
      <c r="A127" s="77"/>
      <c r="B127" s="78" t="s">
        <v>202</v>
      </c>
      <c r="C127" s="129" t="n">
        <v>0.076</v>
      </c>
      <c r="D127" s="130" t="n">
        <f aca="false">C127*(C141+D123+D122)</f>
        <v>2526.404382</v>
      </c>
      <c r="E127" s="49"/>
      <c r="F127" s="100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customFormat="false" ht="14.25" hidden="false" customHeight="true" outlineLevel="0" collapsed="false">
      <c r="A128" s="77"/>
      <c r="B128" s="78" t="s">
        <v>203</v>
      </c>
      <c r="C128" s="129"/>
      <c r="D128" s="130"/>
      <c r="E128" s="49"/>
      <c r="F128" s="100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customFormat="false" ht="15" hidden="false" customHeight="false" outlineLevel="0" collapsed="false">
      <c r="A129" s="77"/>
      <c r="B129" s="78" t="s">
        <v>204</v>
      </c>
      <c r="C129" s="129" t="n">
        <v>0.05</v>
      </c>
      <c r="D129" s="130" t="n">
        <f aca="false">D130</f>
        <v>1662.108146</v>
      </c>
      <c r="E129" s="49"/>
      <c r="F129" s="100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customFormat="false" ht="15.75" hidden="false" customHeight="true" outlineLevel="0" collapsed="false">
      <c r="A130" s="77"/>
      <c r="B130" s="78" t="s">
        <v>205</v>
      </c>
      <c r="C130" s="129" t="n">
        <v>0.05</v>
      </c>
      <c r="D130" s="130" t="n">
        <f aca="false">C130*(C141+D122+D123)</f>
        <v>1662.108146</v>
      </c>
      <c r="E130" s="49"/>
      <c r="F130" s="100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customFormat="false" ht="15" hidden="false" customHeight="true" outlineLevel="0" collapsed="false">
      <c r="A131" s="131" t="s">
        <v>94</v>
      </c>
      <c r="B131" s="131"/>
      <c r="C131" s="131"/>
      <c r="D131" s="132" t="n">
        <f aca="false">SUM(D122:D124)</f>
        <v>9816.495432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customFormat="false" ht="15" hidden="false" customHeight="true" outlineLevel="0" collapsed="false">
      <c r="A132" s="133" t="s">
        <v>206</v>
      </c>
      <c r="B132" s="133"/>
      <c r="C132" s="133"/>
      <c r="D132" s="133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customFormat="false" ht="15" hidden="false" customHeight="true" outlineLevel="0" collapsed="false">
      <c r="A133" s="134"/>
      <c r="B133" s="134"/>
      <c r="C133" s="134"/>
      <c r="D133" s="134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customFormat="false" ht="15" hidden="false" customHeight="true" outlineLevel="0" collapsed="false">
      <c r="A134" s="135" t="s">
        <v>207</v>
      </c>
      <c r="B134" s="135"/>
      <c r="C134" s="135"/>
      <c r="D134" s="135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customFormat="false" ht="28.5" hidden="false" customHeight="true" outlineLevel="0" collapsed="false">
      <c r="A135" s="75" t="s">
        <v>208</v>
      </c>
      <c r="B135" s="75"/>
      <c r="C135" s="126" t="s">
        <v>209</v>
      </c>
      <c r="D135" s="126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customFormat="false" ht="15.75" hidden="false" customHeight="true" outlineLevel="0" collapsed="false">
      <c r="A136" s="77" t="s">
        <v>42</v>
      </c>
      <c r="B136" s="78" t="s">
        <v>210</v>
      </c>
      <c r="C136" s="136" t="n">
        <f aca="false">$C$33</f>
        <v>14797.9966</v>
      </c>
      <c r="D136" s="136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customFormat="false" ht="15" hidden="false" customHeight="false" outlineLevel="0" collapsed="false">
      <c r="A137" s="77" t="s">
        <v>45</v>
      </c>
      <c r="B137" s="78" t="s">
        <v>211</v>
      </c>
      <c r="C137" s="136" t="n">
        <f aca="false">$C$71</f>
        <v>10328.46985</v>
      </c>
      <c r="D137" s="136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customFormat="false" ht="15.75" hidden="false" customHeight="true" outlineLevel="0" collapsed="false">
      <c r="A138" s="77" t="s">
        <v>48</v>
      </c>
      <c r="B138" s="78" t="s">
        <v>212</v>
      </c>
      <c r="C138" s="136" t="n">
        <f aca="false">$D$82</f>
        <v>438.2929825</v>
      </c>
      <c r="D138" s="136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customFormat="false" ht="15" hidden="false" customHeight="true" outlineLevel="0" collapsed="false">
      <c r="A139" s="77" t="s">
        <v>52</v>
      </c>
      <c r="B139" s="78" t="s">
        <v>213</v>
      </c>
      <c r="C139" s="136" t="n">
        <f aca="false">$C$104</f>
        <v>255.6475943</v>
      </c>
      <c r="D139" s="136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customFormat="false" ht="15.75" hidden="false" customHeight="true" outlineLevel="0" collapsed="false">
      <c r="A140" s="77" t="s">
        <v>56</v>
      </c>
      <c r="B140" s="78" t="s">
        <v>214</v>
      </c>
      <c r="C140" s="136" t="n">
        <f aca="false">$C$117</f>
        <v>2342.268676</v>
      </c>
      <c r="D140" s="136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customFormat="false" ht="15" hidden="false" customHeight="true" outlineLevel="0" collapsed="false">
      <c r="A141" s="137" t="s">
        <v>215</v>
      </c>
      <c r="B141" s="137"/>
      <c r="C141" s="138" t="n">
        <f aca="false">SUM(C136:D140)</f>
        <v>28162.6757</v>
      </c>
      <c r="D141" s="138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customFormat="false" ht="14.25" hidden="false" customHeight="true" outlineLevel="0" collapsed="false">
      <c r="A142" s="77" t="s">
        <v>84</v>
      </c>
      <c r="B142" s="78" t="s">
        <v>216</v>
      </c>
      <c r="C142" s="136" t="n">
        <f aca="false">D131</f>
        <v>9816.495432</v>
      </c>
      <c r="D142" s="136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customFormat="false" ht="14.25" hidden="false" customHeight="true" outlineLevel="0" collapsed="false">
      <c r="A143" s="139" t="s">
        <v>217</v>
      </c>
      <c r="B143" s="139"/>
      <c r="C143" s="140" t="n">
        <f aca="false">C141+C142</f>
        <v>37979.17113</v>
      </c>
      <c r="D143" s="140"/>
      <c r="E143" s="141"/>
      <c r="F143" s="141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customFormat="false" ht="14.25" hidden="false" customHeight="true" outlineLevel="0" collapsed="false">
      <c r="A144" s="142" t="s">
        <v>218</v>
      </c>
      <c r="B144" s="37"/>
      <c r="C144" s="37"/>
      <c r="D144" s="37"/>
      <c r="E144" s="100"/>
      <c r="F144" s="100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customFormat="false" ht="14.25" hidden="false" customHeight="true" outlineLevel="0" collapsed="false">
      <c r="A145" s="57"/>
      <c r="B145" s="37"/>
      <c r="C145" s="44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customFormat="false" ht="14.25" hidden="false" customHeight="true" outlineLevel="0" collapsed="false">
      <c r="A146" s="57"/>
      <c r="B146" s="37"/>
      <c r="C146" s="44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customFormat="false" ht="14.25" hidden="false" customHeight="true" outlineLevel="0" collapsed="false">
      <c r="A147" s="57"/>
      <c r="B147" s="37"/>
      <c r="C147" s="44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customFormat="false" ht="14.25" hidden="false" customHeight="true" outlineLevel="0" collapsed="false">
      <c r="A148" s="57"/>
      <c r="B148" s="37"/>
      <c r="C148" s="44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customFormat="false" ht="14.25" hidden="false" customHeight="true" outlineLevel="0" collapsed="false">
      <c r="A149" s="57"/>
      <c r="B149" s="37"/>
      <c r="C149" s="44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customFormat="false" ht="14.25" hidden="false" customHeight="true" outlineLevel="0" collapsed="false">
      <c r="A150" s="57"/>
      <c r="B150" s="37"/>
      <c r="C150" s="44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customFormat="false" ht="14.25" hidden="false" customHeight="true" outlineLevel="0" collapsed="false">
      <c r="A151" s="57"/>
      <c r="B151" s="37"/>
      <c r="C151" s="44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customFormat="false" ht="14.25" hidden="false" customHeight="true" outlineLevel="0" collapsed="false">
      <c r="A152" s="57"/>
      <c r="B152" s="37"/>
      <c r="C152" s="44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customFormat="false" ht="14.25" hidden="false" customHeight="true" outlineLevel="0" collapsed="false">
      <c r="A153" s="57"/>
      <c r="B153" s="37"/>
      <c r="C153" s="44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customFormat="false" ht="14.25" hidden="false" customHeight="true" outlineLevel="0" collapsed="false">
      <c r="A154" s="57"/>
      <c r="B154" s="37"/>
      <c r="C154" s="44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customFormat="false" ht="14.25" hidden="false" customHeight="true" outlineLevel="0" collapsed="false">
      <c r="A155" s="57"/>
      <c r="B155" s="37"/>
      <c r="C155" s="44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customFormat="false" ht="14.25" hidden="false" customHeight="true" outlineLevel="0" collapsed="false">
      <c r="A156" s="57"/>
      <c r="B156" s="37"/>
      <c r="C156" s="44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customFormat="false" ht="14.25" hidden="false" customHeight="true" outlineLevel="0" collapsed="false">
      <c r="A157" s="57"/>
      <c r="B157" s="37"/>
      <c r="C157" s="44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customFormat="false" ht="14.25" hidden="false" customHeight="true" outlineLevel="0" collapsed="false">
      <c r="A158" s="57"/>
      <c r="B158" s="37"/>
      <c r="C158" s="44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customFormat="false" ht="14.25" hidden="false" customHeight="true" outlineLevel="0" collapsed="false">
      <c r="A159" s="57"/>
      <c r="B159" s="37"/>
      <c r="C159" s="44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customFormat="false" ht="14.25" hidden="false" customHeight="true" outlineLevel="0" collapsed="false">
      <c r="A160" s="57"/>
      <c r="B160" s="37"/>
      <c r="C160" s="44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customFormat="false" ht="14.25" hidden="false" customHeight="true" outlineLevel="0" collapsed="false">
      <c r="A161" s="57"/>
      <c r="B161" s="37"/>
      <c r="C161" s="44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customFormat="false" ht="14.25" hidden="false" customHeight="true" outlineLevel="0" collapsed="false">
      <c r="A162" s="57"/>
      <c r="B162" s="37"/>
      <c r="C162" s="44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customFormat="false" ht="14.25" hidden="false" customHeight="true" outlineLevel="0" collapsed="false">
      <c r="A163" s="57"/>
      <c r="B163" s="37"/>
      <c r="C163" s="44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customFormat="false" ht="14.25" hidden="false" customHeight="true" outlineLevel="0" collapsed="false">
      <c r="A164" s="57"/>
      <c r="B164" s="37"/>
      <c r="C164" s="44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customFormat="false" ht="14.25" hidden="false" customHeight="true" outlineLevel="0" collapsed="false">
      <c r="A165" s="57"/>
      <c r="B165" s="37"/>
      <c r="C165" s="44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customFormat="false" ht="14.25" hidden="false" customHeight="true" outlineLevel="0" collapsed="false">
      <c r="A166" s="57"/>
      <c r="B166" s="37"/>
      <c r="C166" s="44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customFormat="false" ht="14.25" hidden="false" customHeight="true" outlineLevel="0" collapsed="false">
      <c r="A167" s="57"/>
      <c r="B167" s="37"/>
      <c r="C167" s="44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customFormat="false" ht="14.25" hidden="false" customHeight="true" outlineLevel="0" collapsed="false">
      <c r="A168" s="57"/>
      <c r="B168" s="37"/>
      <c r="C168" s="44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customFormat="false" ht="14.25" hidden="false" customHeight="true" outlineLevel="0" collapsed="false">
      <c r="A169" s="57"/>
      <c r="B169" s="37"/>
      <c r="C169" s="44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customFormat="false" ht="14.25" hidden="false" customHeight="true" outlineLevel="0" collapsed="false">
      <c r="A170" s="57"/>
      <c r="B170" s="37"/>
      <c r="C170" s="44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customFormat="false" ht="14.25" hidden="false" customHeight="true" outlineLevel="0" collapsed="false">
      <c r="A171" s="57"/>
      <c r="B171" s="37"/>
      <c r="C171" s="44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customFormat="false" ht="14.25" hidden="false" customHeight="true" outlineLevel="0" collapsed="false">
      <c r="A172" s="57"/>
      <c r="B172" s="37"/>
      <c r="C172" s="44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customFormat="false" ht="14.25" hidden="false" customHeight="true" outlineLevel="0" collapsed="false">
      <c r="A173" s="57"/>
      <c r="B173" s="37"/>
      <c r="C173" s="44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customFormat="false" ht="14.25" hidden="false" customHeight="true" outlineLevel="0" collapsed="false">
      <c r="A174" s="57"/>
      <c r="B174" s="37"/>
      <c r="C174" s="44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customFormat="false" ht="14.25" hidden="false" customHeight="true" outlineLevel="0" collapsed="false">
      <c r="A175" s="57"/>
      <c r="B175" s="37"/>
      <c r="C175" s="44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customFormat="false" ht="14.25" hidden="false" customHeight="true" outlineLevel="0" collapsed="false">
      <c r="A176" s="57"/>
      <c r="B176" s="37"/>
      <c r="C176" s="44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customFormat="false" ht="14.25" hidden="false" customHeight="true" outlineLevel="0" collapsed="false">
      <c r="A177" s="57"/>
      <c r="B177" s="37"/>
      <c r="C177" s="44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customFormat="false" ht="14.25" hidden="false" customHeight="true" outlineLevel="0" collapsed="false">
      <c r="A178" s="57"/>
      <c r="B178" s="37"/>
      <c r="C178" s="44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customFormat="false" ht="14.25" hidden="false" customHeight="true" outlineLevel="0" collapsed="false">
      <c r="A179" s="57"/>
      <c r="B179" s="37"/>
      <c r="C179" s="44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customFormat="false" ht="14.25" hidden="false" customHeight="true" outlineLevel="0" collapsed="false">
      <c r="A180" s="57"/>
      <c r="B180" s="37"/>
      <c r="C180" s="44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customFormat="false" ht="14.25" hidden="false" customHeight="true" outlineLevel="0" collapsed="false">
      <c r="A181" s="57"/>
      <c r="B181" s="37"/>
      <c r="C181" s="44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customFormat="false" ht="14.25" hidden="false" customHeight="true" outlineLevel="0" collapsed="false">
      <c r="A182" s="57"/>
      <c r="B182" s="37"/>
      <c r="C182" s="44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customFormat="false" ht="14.25" hidden="false" customHeight="true" outlineLevel="0" collapsed="false">
      <c r="A183" s="57"/>
      <c r="B183" s="37"/>
      <c r="C183" s="44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customFormat="false" ht="14.25" hidden="false" customHeight="true" outlineLevel="0" collapsed="false">
      <c r="A184" s="57"/>
      <c r="B184" s="37"/>
      <c r="C184" s="44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customFormat="false" ht="14.25" hidden="false" customHeight="true" outlineLevel="0" collapsed="false">
      <c r="A185" s="57"/>
      <c r="B185" s="37"/>
      <c r="C185" s="44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customFormat="false" ht="14.25" hidden="false" customHeight="true" outlineLevel="0" collapsed="false">
      <c r="A186" s="57"/>
      <c r="B186" s="37"/>
      <c r="C186" s="44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customFormat="false" ht="14.25" hidden="false" customHeight="true" outlineLevel="0" collapsed="false">
      <c r="A187" s="57"/>
      <c r="B187" s="37"/>
      <c r="C187" s="44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customFormat="false" ht="14.25" hidden="false" customHeight="true" outlineLevel="0" collapsed="false">
      <c r="A188" s="57"/>
      <c r="B188" s="37"/>
      <c r="C188" s="44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customFormat="false" ht="14.25" hidden="false" customHeight="true" outlineLevel="0" collapsed="false">
      <c r="A189" s="57"/>
      <c r="B189" s="37"/>
      <c r="C189" s="44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customFormat="false" ht="14.25" hidden="false" customHeight="true" outlineLevel="0" collapsed="false">
      <c r="A190" s="57"/>
      <c r="B190" s="37"/>
      <c r="C190" s="44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customFormat="false" ht="14.25" hidden="false" customHeight="true" outlineLevel="0" collapsed="false">
      <c r="A191" s="57"/>
      <c r="B191" s="37"/>
      <c r="C191" s="44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customFormat="false" ht="14.25" hidden="false" customHeight="true" outlineLevel="0" collapsed="false">
      <c r="A192" s="57"/>
      <c r="B192" s="37"/>
      <c r="C192" s="44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customFormat="false" ht="14.25" hidden="false" customHeight="true" outlineLevel="0" collapsed="false">
      <c r="A193" s="57"/>
      <c r="B193" s="37"/>
      <c r="C193" s="44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customFormat="false" ht="14.25" hidden="false" customHeight="true" outlineLevel="0" collapsed="false">
      <c r="A194" s="57"/>
      <c r="B194" s="37"/>
      <c r="C194" s="44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customFormat="false" ht="14.25" hidden="false" customHeight="true" outlineLevel="0" collapsed="false">
      <c r="A195" s="57"/>
      <c r="B195" s="37"/>
      <c r="C195" s="44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customFormat="false" ht="14.25" hidden="false" customHeight="true" outlineLevel="0" collapsed="false">
      <c r="A196" s="57"/>
      <c r="B196" s="37"/>
      <c r="C196" s="44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customFormat="false" ht="14.25" hidden="false" customHeight="true" outlineLevel="0" collapsed="false">
      <c r="A197" s="57"/>
      <c r="B197" s="37"/>
      <c r="C197" s="44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customFormat="false" ht="14.25" hidden="false" customHeight="true" outlineLevel="0" collapsed="false">
      <c r="A198" s="57"/>
      <c r="B198" s="37"/>
      <c r="C198" s="44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customFormat="false" ht="14.25" hidden="false" customHeight="true" outlineLevel="0" collapsed="false">
      <c r="A199" s="57"/>
      <c r="B199" s="37"/>
      <c r="C199" s="44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customFormat="false" ht="14.25" hidden="false" customHeight="true" outlineLevel="0" collapsed="false">
      <c r="A200" s="57"/>
      <c r="B200" s="37"/>
      <c r="C200" s="44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customFormat="false" ht="14.25" hidden="false" customHeight="true" outlineLevel="0" collapsed="false">
      <c r="A201" s="57"/>
      <c r="B201" s="37"/>
      <c r="C201" s="44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customFormat="false" ht="14.25" hidden="false" customHeight="true" outlineLevel="0" collapsed="false">
      <c r="A202" s="57"/>
      <c r="B202" s="37"/>
      <c r="C202" s="44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customFormat="false" ht="14.25" hidden="false" customHeight="true" outlineLevel="0" collapsed="false">
      <c r="A203" s="57"/>
      <c r="B203" s="37"/>
      <c r="C203" s="44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customFormat="false" ht="14.25" hidden="false" customHeight="true" outlineLevel="0" collapsed="false">
      <c r="A204" s="57"/>
      <c r="B204" s="37"/>
      <c r="C204" s="44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customFormat="false" ht="14.25" hidden="false" customHeight="true" outlineLevel="0" collapsed="false">
      <c r="A205" s="57"/>
      <c r="B205" s="37"/>
      <c r="C205" s="44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customFormat="false" ht="14.25" hidden="false" customHeight="true" outlineLevel="0" collapsed="false">
      <c r="A206" s="57"/>
      <c r="B206" s="37"/>
      <c r="C206" s="44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customFormat="false" ht="14.25" hidden="false" customHeight="true" outlineLevel="0" collapsed="false">
      <c r="A207" s="57"/>
      <c r="B207" s="37"/>
      <c r="C207" s="44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customFormat="false" ht="14.25" hidden="false" customHeight="true" outlineLevel="0" collapsed="false">
      <c r="A208" s="57"/>
      <c r="B208" s="37"/>
      <c r="C208" s="44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customFormat="false" ht="14.25" hidden="false" customHeight="true" outlineLevel="0" collapsed="false">
      <c r="A209" s="57"/>
      <c r="B209" s="37"/>
      <c r="C209" s="44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customFormat="false" ht="14.25" hidden="false" customHeight="true" outlineLevel="0" collapsed="false">
      <c r="A210" s="57"/>
      <c r="B210" s="37"/>
      <c r="C210" s="44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customFormat="false" ht="14.25" hidden="false" customHeight="true" outlineLevel="0" collapsed="false">
      <c r="A211" s="57"/>
      <c r="B211" s="37"/>
      <c r="C211" s="44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customFormat="false" ht="14.25" hidden="false" customHeight="true" outlineLevel="0" collapsed="false">
      <c r="A212" s="57"/>
      <c r="B212" s="37"/>
      <c r="C212" s="44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customFormat="false" ht="14.25" hidden="false" customHeight="true" outlineLevel="0" collapsed="false">
      <c r="A213" s="57"/>
      <c r="B213" s="37"/>
      <c r="C213" s="44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customFormat="false" ht="14.25" hidden="false" customHeight="true" outlineLevel="0" collapsed="false">
      <c r="A214" s="57"/>
      <c r="B214" s="37"/>
      <c r="C214" s="44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customFormat="false" ht="14.25" hidden="false" customHeight="true" outlineLevel="0" collapsed="false">
      <c r="A215" s="57"/>
      <c r="B215" s="37"/>
      <c r="C215" s="44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customFormat="false" ht="14.25" hidden="false" customHeight="true" outlineLevel="0" collapsed="false">
      <c r="A216" s="57"/>
      <c r="B216" s="37"/>
      <c r="C216" s="44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customFormat="false" ht="14.25" hidden="false" customHeight="true" outlineLevel="0" collapsed="false">
      <c r="A217" s="57"/>
      <c r="B217" s="37"/>
      <c r="C217" s="44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customFormat="false" ht="14.25" hidden="false" customHeight="true" outlineLevel="0" collapsed="false">
      <c r="A218" s="57"/>
      <c r="B218" s="37"/>
      <c r="C218" s="44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customFormat="false" ht="14.25" hidden="false" customHeight="true" outlineLevel="0" collapsed="false">
      <c r="A219" s="57"/>
      <c r="B219" s="37"/>
      <c r="C219" s="44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customFormat="false" ht="14.25" hidden="false" customHeight="true" outlineLevel="0" collapsed="false">
      <c r="A220" s="57"/>
      <c r="B220" s="37"/>
      <c r="C220" s="44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customFormat="false" ht="14.25" hidden="false" customHeight="true" outlineLevel="0" collapsed="false">
      <c r="A221" s="57"/>
      <c r="B221" s="37"/>
      <c r="C221" s="44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customFormat="false" ht="14.25" hidden="false" customHeight="true" outlineLevel="0" collapsed="false">
      <c r="A222" s="57"/>
      <c r="B222" s="37"/>
      <c r="C222" s="44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customFormat="false" ht="14.25" hidden="false" customHeight="true" outlineLevel="0" collapsed="false">
      <c r="A223" s="57"/>
      <c r="B223" s="37"/>
      <c r="C223" s="44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customFormat="false" ht="14.25" hidden="false" customHeight="true" outlineLevel="0" collapsed="false">
      <c r="A224" s="57"/>
      <c r="B224" s="37"/>
      <c r="C224" s="44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customFormat="false" ht="14.25" hidden="false" customHeight="true" outlineLevel="0" collapsed="false">
      <c r="A225" s="57"/>
      <c r="B225" s="37"/>
      <c r="C225" s="44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customFormat="false" ht="14.25" hidden="false" customHeight="true" outlineLevel="0" collapsed="false">
      <c r="A226" s="57"/>
      <c r="B226" s="37"/>
      <c r="C226" s="44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customFormat="false" ht="14.25" hidden="false" customHeight="true" outlineLevel="0" collapsed="false">
      <c r="A227" s="57"/>
      <c r="B227" s="37"/>
      <c r="C227" s="44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customFormat="false" ht="14.25" hidden="false" customHeight="true" outlineLevel="0" collapsed="false">
      <c r="A228" s="57"/>
      <c r="B228" s="37"/>
      <c r="C228" s="44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customFormat="false" ht="14.25" hidden="false" customHeight="true" outlineLevel="0" collapsed="false">
      <c r="A229" s="57"/>
      <c r="B229" s="37"/>
      <c r="C229" s="44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customFormat="false" ht="14.25" hidden="false" customHeight="true" outlineLevel="0" collapsed="false">
      <c r="A230" s="57"/>
      <c r="B230" s="37"/>
      <c r="C230" s="44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customFormat="false" ht="14.25" hidden="false" customHeight="true" outlineLevel="0" collapsed="false">
      <c r="A231" s="57"/>
      <c r="B231" s="37"/>
      <c r="C231" s="44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customFormat="false" ht="14.25" hidden="false" customHeight="true" outlineLevel="0" collapsed="false">
      <c r="A232" s="57"/>
      <c r="B232" s="37"/>
      <c r="C232" s="44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customFormat="false" ht="14.25" hidden="false" customHeight="true" outlineLevel="0" collapsed="false">
      <c r="A233" s="57"/>
      <c r="B233" s="37"/>
      <c r="C233" s="44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customFormat="false" ht="14.25" hidden="false" customHeight="true" outlineLevel="0" collapsed="false">
      <c r="A234" s="57"/>
      <c r="B234" s="37"/>
      <c r="C234" s="44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customFormat="false" ht="14.25" hidden="false" customHeight="true" outlineLevel="0" collapsed="false">
      <c r="A235" s="57"/>
      <c r="B235" s="37"/>
      <c r="C235" s="44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customFormat="false" ht="14.25" hidden="false" customHeight="true" outlineLevel="0" collapsed="false">
      <c r="A236" s="57"/>
      <c r="B236" s="37"/>
      <c r="C236" s="44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customFormat="false" ht="14.25" hidden="false" customHeight="true" outlineLevel="0" collapsed="false">
      <c r="A237" s="57"/>
      <c r="B237" s="37"/>
      <c r="C237" s="44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customFormat="false" ht="14.25" hidden="false" customHeight="true" outlineLevel="0" collapsed="false">
      <c r="A238" s="57"/>
      <c r="B238" s="37"/>
      <c r="C238" s="44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customFormat="false" ht="14.25" hidden="false" customHeight="true" outlineLevel="0" collapsed="false">
      <c r="A239" s="57"/>
      <c r="B239" s="37"/>
      <c r="C239" s="44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customFormat="false" ht="14.25" hidden="false" customHeight="true" outlineLevel="0" collapsed="false">
      <c r="A240" s="57"/>
      <c r="B240" s="37"/>
      <c r="C240" s="44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customFormat="false" ht="14.25" hidden="false" customHeight="true" outlineLevel="0" collapsed="false">
      <c r="A241" s="57"/>
      <c r="B241" s="37"/>
      <c r="C241" s="44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customFormat="false" ht="14.25" hidden="false" customHeight="true" outlineLevel="0" collapsed="false">
      <c r="A242" s="57"/>
      <c r="B242" s="37"/>
      <c r="C242" s="44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customFormat="false" ht="14.25" hidden="false" customHeight="true" outlineLevel="0" collapsed="false">
      <c r="A243" s="57"/>
      <c r="B243" s="37"/>
      <c r="C243" s="44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customFormat="false" ht="14.25" hidden="false" customHeight="true" outlineLevel="0" collapsed="false">
      <c r="A244" s="57"/>
      <c r="B244" s="37"/>
      <c r="C244" s="44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customFormat="false" ht="14.25" hidden="false" customHeight="true" outlineLevel="0" collapsed="false">
      <c r="A245" s="57"/>
      <c r="B245" s="37"/>
      <c r="C245" s="44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customFormat="false" ht="14.25" hidden="false" customHeight="true" outlineLevel="0" collapsed="false">
      <c r="A246" s="57"/>
      <c r="B246" s="37"/>
      <c r="C246" s="44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customFormat="false" ht="14.25" hidden="false" customHeight="true" outlineLevel="0" collapsed="false">
      <c r="A247" s="57"/>
      <c r="B247" s="37"/>
      <c r="C247" s="44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customFormat="false" ht="14.25" hidden="false" customHeight="true" outlineLevel="0" collapsed="false">
      <c r="A248" s="57"/>
      <c r="B248" s="37"/>
      <c r="C248" s="44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customFormat="false" ht="14.25" hidden="false" customHeight="true" outlineLevel="0" collapsed="false">
      <c r="A249" s="57"/>
      <c r="B249" s="37"/>
      <c r="C249" s="44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customFormat="false" ht="14.25" hidden="false" customHeight="true" outlineLevel="0" collapsed="false">
      <c r="A250" s="57"/>
      <c r="B250" s="37"/>
      <c r="C250" s="44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customFormat="false" ht="14.25" hidden="false" customHeight="true" outlineLevel="0" collapsed="false">
      <c r="A251" s="57"/>
      <c r="B251" s="37"/>
      <c r="C251" s="44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customFormat="false" ht="14.25" hidden="false" customHeight="true" outlineLevel="0" collapsed="false">
      <c r="A252" s="57"/>
      <c r="B252" s="37"/>
      <c r="C252" s="44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customFormat="false" ht="14.25" hidden="false" customHeight="true" outlineLevel="0" collapsed="false">
      <c r="A253" s="57"/>
      <c r="B253" s="37"/>
      <c r="C253" s="44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customFormat="false" ht="14.25" hidden="false" customHeight="true" outlineLevel="0" collapsed="false">
      <c r="A254" s="57"/>
      <c r="B254" s="37"/>
      <c r="C254" s="44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customFormat="false" ht="14.25" hidden="false" customHeight="true" outlineLevel="0" collapsed="false">
      <c r="A255" s="57"/>
      <c r="B255" s="37"/>
      <c r="C255" s="44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customFormat="false" ht="14.25" hidden="false" customHeight="true" outlineLevel="0" collapsed="false">
      <c r="A256" s="57"/>
      <c r="B256" s="37"/>
      <c r="C256" s="44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customFormat="false" ht="14.25" hidden="false" customHeight="true" outlineLevel="0" collapsed="false">
      <c r="A257" s="57"/>
      <c r="B257" s="37"/>
      <c r="C257" s="44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customFormat="false" ht="14.25" hidden="false" customHeight="true" outlineLevel="0" collapsed="false">
      <c r="A258" s="57"/>
      <c r="B258" s="37"/>
      <c r="C258" s="44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customFormat="false" ht="14.25" hidden="false" customHeight="true" outlineLevel="0" collapsed="false">
      <c r="A259" s="57"/>
      <c r="B259" s="37"/>
      <c r="C259" s="44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customFormat="false" ht="14.25" hidden="false" customHeight="true" outlineLevel="0" collapsed="false">
      <c r="A260" s="57"/>
      <c r="B260" s="37"/>
      <c r="C260" s="44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customFormat="false" ht="14.25" hidden="false" customHeight="true" outlineLevel="0" collapsed="false">
      <c r="A261" s="57"/>
      <c r="B261" s="37"/>
      <c r="C261" s="44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customFormat="false" ht="14.25" hidden="false" customHeight="true" outlineLevel="0" collapsed="false">
      <c r="A262" s="57"/>
      <c r="B262" s="37"/>
      <c r="C262" s="44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customFormat="false" ht="14.25" hidden="false" customHeight="true" outlineLevel="0" collapsed="false">
      <c r="A263" s="57"/>
      <c r="B263" s="37"/>
      <c r="C263" s="44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customFormat="false" ht="14.25" hidden="false" customHeight="true" outlineLevel="0" collapsed="false">
      <c r="A264" s="57"/>
      <c r="B264" s="37"/>
      <c r="C264" s="44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customFormat="false" ht="14.25" hidden="false" customHeight="true" outlineLevel="0" collapsed="false">
      <c r="A265" s="57"/>
      <c r="B265" s="37"/>
      <c r="C265" s="44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customFormat="false" ht="14.25" hidden="false" customHeight="true" outlineLevel="0" collapsed="false">
      <c r="A266" s="57"/>
      <c r="B266" s="37"/>
      <c r="C266" s="44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customFormat="false" ht="14.25" hidden="false" customHeight="true" outlineLevel="0" collapsed="false">
      <c r="A267" s="57"/>
      <c r="B267" s="37"/>
      <c r="C267" s="44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customFormat="false" ht="14.25" hidden="false" customHeight="true" outlineLevel="0" collapsed="false">
      <c r="A268" s="57"/>
      <c r="B268" s="37"/>
      <c r="C268" s="44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customFormat="false" ht="14.25" hidden="false" customHeight="true" outlineLevel="0" collapsed="false">
      <c r="A269" s="57"/>
      <c r="B269" s="37"/>
      <c r="C269" s="44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customFormat="false" ht="14.25" hidden="false" customHeight="true" outlineLevel="0" collapsed="false">
      <c r="A270" s="57"/>
      <c r="B270" s="37"/>
      <c r="C270" s="44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customFormat="false" ht="14.25" hidden="false" customHeight="true" outlineLevel="0" collapsed="false">
      <c r="A271" s="57"/>
      <c r="B271" s="37"/>
      <c r="C271" s="44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customFormat="false" ht="14.25" hidden="false" customHeight="true" outlineLevel="0" collapsed="false">
      <c r="A272" s="57"/>
      <c r="B272" s="37"/>
      <c r="C272" s="44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customFormat="false" ht="14.25" hidden="false" customHeight="true" outlineLevel="0" collapsed="false">
      <c r="A273" s="57"/>
      <c r="B273" s="37"/>
      <c r="C273" s="44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customFormat="false" ht="14.25" hidden="false" customHeight="true" outlineLevel="0" collapsed="false">
      <c r="A274" s="57"/>
      <c r="B274" s="37"/>
      <c r="C274" s="44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customFormat="false" ht="14.25" hidden="false" customHeight="true" outlineLevel="0" collapsed="false">
      <c r="A275" s="57"/>
      <c r="B275" s="37"/>
      <c r="C275" s="44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customFormat="false" ht="14.25" hidden="false" customHeight="true" outlineLevel="0" collapsed="false">
      <c r="A276" s="57"/>
      <c r="B276" s="37"/>
      <c r="C276" s="44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customFormat="false" ht="14.25" hidden="false" customHeight="true" outlineLevel="0" collapsed="false">
      <c r="A277" s="57"/>
      <c r="B277" s="37"/>
      <c r="C277" s="44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customFormat="false" ht="14.25" hidden="false" customHeight="true" outlineLevel="0" collapsed="false">
      <c r="A278" s="57"/>
      <c r="B278" s="37"/>
      <c r="C278" s="44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customFormat="false" ht="14.25" hidden="false" customHeight="true" outlineLevel="0" collapsed="false">
      <c r="A279" s="57"/>
      <c r="B279" s="37"/>
      <c r="C279" s="44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customFormat="false" ht="14.25" hidden="false" customHeight="true" outlineLevel="0" collapsed="false">
      <c r="A280" s="57"/>
      <c r="B280" s="37"/>
      <c r="C280" s="44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customFormat="false" ht="14.25" hidden="false" customHeight="true" outlineLevel="0" collapsed="false">
      <c r="A281" s="57"/>
      <c r="B281" s="37"/>
      <c r="C281" s="44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customFormat="false" ht="14.25" hidden="false" customHeight="true" outlineLevel="0" collapsed="false">
      <c r="A282" s="57"/>
      <c r="B282" s="37"/>
      <c r="C282" s="44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customFormat="false" ht="14.25" hidden="false" customHeight="true" outlineLevel="0" collapsed="false">
      <c r="A283" s="57"/>
      <c r="B283" s="37"/>
      <c r="C283" s="44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customFormat="false" ht="14.25" hidden="false" customHeight="true" outlineLevel="0" collapsed="false">
      <c r="A284" s="57"/>
      <c r="B284" s="37"/>
      <c r="C284" s="44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customFormat="false" ht="14.25" hidden="false" customHeight="true" outlineLevel="0" collapsed="false">
      <c r="A285" s="57"/>
      <c r="B285" s="37"/>
      <c r="C285" s="44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customFormat="false" ht="14.25" hidden="false" customHeight="true" outlineLevel="0" collapsed="false">
      <c r="A286" s="57"/>
      <c r="B286" s="37"/>
      <c r="C286" s="44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customFormat="false" ht="14.25" hidden="false" customHeight="true" outlineLevel="0" collapsed="false">
      <c r="A287" s="57"/>
      <c r="B287" s="37"/>
      <c r="C287" s="44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customFormat="false" ht="14.25" hidden="false" customHeight="true" outlineLevel="0" collapsed="false">
      <c r="A288" s="57"/>
      <c r="B288" s="37"/>
      <c r="C288" s="44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customFormat="false" ht="14.25" hidden="false" customHeight="true" outlineLevel="0" collapsed="false">
      <c r="A289" s="57"/>
      <c r="B289" s="37"/>
      <c r="C289" s="44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customFormat="false" ht="14.25" hidden="false" customHeight="true" outlineLevel="0" collapsed="false">
      <c r="A290" s="57"/>
      <c r="B290" s="37"/>
      <c r="C290" s="44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customFormat="false" ht="14.25" hidden="false" customHeight="true" outlineLevel="0" collapsed="false">
      <c r="A291" s="57"/>
      <c r="B291" s="37"/>
      <c r="C291" s="44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customFormat="false" ht="14.25" hidden="false" customHeight="true" outlineLevel="0" collapsed="false">
      <c r="A292" s="57"/>
      <c r="B292" s="37"/>
      <c r="C292" s="44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customFormat="false" ht="14.25" hidden="false" customHeight="true" outlineLevel="0" collapsed="false">
      <c r="A293" s="57"/>
      <c r="B293" s="37"/>
      <c r="C293" s="44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customFormat="false" ht="14.25" hidden="false" customHeight="true" outlineLevel="0" collapsed="false">
      <c r="A294" s="57"/>
      <c r="B294" s="37"/>
      <c r="C294" s="44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customFormat="false" ht="14.25" hidden="false" customHeight="true" outlineLevel="0" collapsed="false">
      <c r="A295" s="57"/>
      <c r="B295" s="37"/>
      <c r="C295" s="44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customFormat="false" ht="14.25" hidden="false" customHeight="true" outlineLevel="0" collapsed="false">
      <c r="A296" s="57"/>
      <c r="B296" s="37"/>
      <c r="C296" s="44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customFormat="false" ht="14.25" hidden="false" customHeight="true" outlineLevel="0" collapsed="false">
      <c r="A297" s="57"/>
      <c r="B297" s="37"/>
      <c r="C297" s="44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customFormat="false" ht="14.25" hidden="false" customHeight="true" outlineLevel="0" collapsed="false">
      <c r="A298" s="57"/>
      <c r="B298" s="37"/>
      <c r="C298" s="44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customFormat="false" ht="14.25" hidden="false" customHeight="true" outlineLevel="0" collapsed="false">
      <c r="A299" s="57"/>
      <c r="B299" s="37"/>
      <c r="C299" s="44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customFormat="false" ht="14.25" hidden="false" customHeight="true" outlineLevel="0" collapsed="false">
      <c r="A300" s="57"/>
      <c r="B300" s="37"/>
      <c r="C300" s="44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customFormat="false" ht="14.25" hidden="false" customHeight="true" outlineLevel="0" collapsed="false">
      <c r="A301" s="57"/>
      <c r="B301" s="37"/>
      <c r="C301" s="44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customFormat="false" ht="14.25" hidden="false" customHeight="true" outlineLevel="0" collapsed="false">
      <c r="A302" s="57"/>
      <c r="B302" s="37"/>
      <c r="C302" s="44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customFormat="false" ht="14.25" hidden="false" customHeight="true" outlineLevel="0" collapsed="false">
      <c r="A303" s="57"/>
      <c r="B303" s="37"/>
      <c r="C303" s="44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customFormat="false" ht="14.25" hidden="false" customHeight="true" outlineLevel="0" collapsed="false">
      <c r="A304" s="57"/>
      <c r="B304" s="37"/>
      <c r="C304" s="44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customFormat="false" ht="14.25" hidden="false" customHeight="true" outlineLevel="0" collapsed="false">
      <c r="A305" s="57"/>
      <c r="B305" s="37"/>
      <c r="C305" s="44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customFormat="false" ht="14.25" hidden="false" customHeight="true" outlineLevel="0" collapsed="false">
      <c r="A306" s="57"/>
      <c r="B306" s="37"/>
      <c r="C306" s="44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customFormat="false" ht="14.25" hidden="false" customHeight="true" outlineLevel="0" collapsed="false">
      <c r="A307" s="57"/>
      <c r="B307" s="37"/>
      <c r="C307" s="44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customFormat="false" ht="14.25" hidden="false" customHeight="true" outlineLevel="0" collapsed="false">
      <c r="A308" s="57"/>
      <c r="B308" s="37"/>
      <c r="C308" s="44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customFormat="false" ht="14.25" hidden="false" customHeight="true" outlineLevel="0" collapsed="false">
      <c r="A309" s="57"/>
      <c r="B309" s="37"/>
      <c r="C309" s="44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customFormat="false" ht="14.25" hidden="false" customHeight="true" outlineLevel="0" collapsed="false">
      <c r="A310" s="57"/>
      <c r="B310" s="37"/>
      <c r="C310" s="44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customFormat="false" ht="14.25" hidden="false" customHeight="true" outlineLevel="0" collapsed="false">
      <c r="A311" s="57"/>
      <c r="B311" s="37"/>
      <c r="C311" s="44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customFormat="false" ht="14.25" hidden="false" customHeight="true" outlineLevel="0" collapsed="false">
      <c r="A312" s="57"/>
      <c r="B312" s="37"/>
      <c r="C312" s="44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customFormat="false" ht="14.25" hidden="false" customHeight="true" outlineLevel="0" collapsed="false">
      <c r="A313" s="57"/>
      <c r="B313" s="37"/>
      <c r="C313" s="44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customFormat="false" ht="14.25" hidden="false" customHeight="true" outlineLevel="0" collapsed="false">
      <c r="A314" s="57"/>
      <c r="B314" s="37"/>
      <c r="C314" s="44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customFormat="false" ht="14.25" hidden="false" customHeight="true" outlineLevel="0" collapsed="false">
      <c r="A315" s="57"/>
      <c r="B315" s="37"/>
      <c r="C315" s="44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customFormat="false" ht="14.25" hidden="false" customHeight="true" outlineLevel="0" collapsed="false">
      <c r="A316" s="57"/>
      <c r="B316" s="37"/>
      <c r="C316" s="44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customFormat="false" ht="14.25" hidden="false" customHeight="true" outlineLevel="0" collapsed="false">
      <c r="A317" s="57"/>
      <c r="B317" s="37"/>
      <c r="C317" s="44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customFormat="false" ht="14.25" hidden="false" customHeight="true" outlineLevel="0" collapsed="false">
      <c r="A318" s="57"/>
      <c r="B318" s="37"/>
      <c r="C318" s="44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customFormat="false" ht="14.25" hidden="false" customHeight="true" outlineLevel="0" collapsed="false">
      <c r="A319" s="57"/>
      <c r="B319" s="37"/>
      <c r="C319" s="44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customFormat="false" ht="14.25" hidden="false" customHeight="true" outlineLevel="0" collapsed="false">
      <c r="A320" s="57"/>
      <c r="B320" s="37"/>
      <c r="C320" s="44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customFormat="false" ht="14.25" hidden="false" customHeight="true" outlineLevel="0" collapsed="false">
      <c r="A321" s="57"/>
      <c r="B321" s="37"/>
      <c r="C321" s="44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customFormat="false" ht="14.25" hidden="false" customHeight="true" outlineLevel="0" collapsed="false">
      <c r="A322" s="57"/>
      <c r="B322" s="37"/>
      <c r="C322" s="44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customFormat="false" ht="14.25" hidden="false" customHeight="true" outlineLevel="0" collapsed="false">
      <c r="A323" s="57"/>
      <c r="B323" s="37"/>
      <c r="C323" s="44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customFormat="false" ht="14.25" hidden="false" customHeight="true" outlineLevel="0" collapsed="false">
      <c r="A324" s="57"/>
      <c r="B324" s="37"/>
      <c r="C324" s="44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customFormat="false" ht="14.25" hidden="false" customHeight="true" outlineLevel="0" collapsed="false">
      <c r="A325" s="57"/>
      <c r="B325" s="37"/>
      <c r="C325" s="44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customFormat="false" ht="14.25" hidden="false" customHeight="true" outlineLevel="0" collapsed="false">
      <c r="A326" s="57"/>
      <c r="B326" s="37"/>
      <c r="C326" s="44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customFormat="false" ht="14.25" hidden="false" customHeight="true" outlineLevel="0" collapsed="false">
      <c r="A327" s="57"/>
      <c r="B327" s="37"/>
      <c r="C327" s="44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customFormat="false" ht="14.25" hidden="false" customHeight="true" outlineLevel="0" collapsed="false">
      <c r="A328" s="57"/>
      <c r="B328" s="37"/>
      <c r="C328" s="44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customFormat="false" ht="14.25" hidden="false" customHeight="true" outlineLevel="0" collapsed="false">
      <c r="A329" s="57"/>
      <c r="B329" s="37"/>
      <c r="C329" s="44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customFormat="false" ht="14.25" hidden="false" customHeight="true" outlineLevel="0" collapsed="false">
      <c r="A330" s="57"/>
      <c r="B330" s="37"/>
      <c r="C330" s="44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customFormat="false" ht="14.25" hidden="false" customHeight="true" outlineLevel="0" collapsed="false">
      <c r="A331" s="57"/>
      <c r="B331" s="37"/>
      <c r="C331" s="44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customFormat="false" ht="14.25" hidden="false" customHeight="true" outlineLevel="0" collapsed="false">
      <c r="A332" s="57"/>
      <c r="B332" s="37"/>
      <c r="C332" s="44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customFormat="false" ht="14.25" hidden="false" customHeight="true" outlineLevel="0" collapsed="false">
      <c r="A333" s="57"/>
      <c r="B333" s="37"/>
      <c r="C333" s="44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</sheetData>
  <mergeCells count="53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8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4.87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6" t="s">
        <v>34</v>
      </c>
      <c r="B1" s="36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customFormat="false" ht="12.75" hidden="false" customHeight="true" outlineLevel="0" collapsed="false">
      <c r="A2" s="38"/>
      <c r="B2" s="38"/>
      <c r="C2" s="39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customFormat="false" ht="12.75" hidden="false" customHeight="true" outlineLevel="0" collapsed="false">
      <c r="A3" s="38"/>
      <c r="B3" s="40" t="s">
        <v>35</v>
      </c>
      <c r="C3" s="37" t="s">
        <v>36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customFormat="false" ht="12.75" hidden="false" customHeight="true" outlineLevel="0" collapsed="false">
      <c r="A4" s="38"/>
      <c r="B4" s="40" t="s">
        <v>37</v>
      </c>
      <c r="C4" s="39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customFormat="false" ht="12.75" hidden="false" customHeight="true" outlineLevel="0" collapsed="false">
      <c r="A5" s="38"/>
      <c r="B5" s="40" t="s">
        <v>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customFormat="false" ht="12.75" hidden="false" customHeight="true" outlineLevel="0" collapsed="false">
      <c r="A6" s="38"/>
      <c r="B6" s="40" t="s">
        <v>39</v>
      </c>
      <c r="C6" s="41" t="s">
        <v>219</v>
      </c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customFormat="false" ht="12.75" hidden="false" customHeight="true" outlineLevel="0" collapsed="false">
      <c r="A7" s="42" t="s">
        <v>40</v>
      </c>
      <c r="B7" s="42"/>
      <c r="C7" s="42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customFormat="false" ht="12.75" hidden="false" customHeight="true" outlineLevel="0" collapsed="false">
      <c r="A8" s="42"/>
      <c r="B8" s="42"/>
      <c r="C8" s="42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customFormat="false" ht="14.25" hidden="false" customHeight="true" outlineLevel="0" collapsed="false">
      <c r="A9" s="43"/>
      <c r="B9" s="37"/>
      <c r="C9" s="44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customFormat="false" ht="15.75" hidden="false" customHeight="true" outlineLevel="0" collapsed="false">
      <c r="A10" s="45" t="s">
        <v>41</v>
      </c>
      <c r="B10" s="45"/>
      <c r="C10" s="45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customFormat="false" ht="15" hidden="false" customHeight="true" outlineLevel="0" collapsed="false">
      <c r="A11" s="46" t="s">
        <v>42</v>
      </c>
      <c r="B11" s="47" t="s">
        <v>43</v>
      </c>
      <c r="C11" s="48"/>
      <c r="D11" s="49" t="s">
        <v>44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customFormat="false" ht="15" hidden="false" customHeight="true" outlineLevel="0" collapsed="false">
      <c r="A12" s="46" t="s">
        <v>45</v>
      </c>
      <c r="B12" s="47" t="s">
        <v>46</v>
      </c>
      <c r="C12" s="50" t="s">
        <v>47</v>
      </c>
      <c r="D12" s="49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customFormat="false" ht="15" hidden="false" customHeight="true" outlineLevel="0" collapsed="false">
      <c r="A13" s="46" t="s">
        <v>48</v>
      </c>
      <c r="B13" s="47" t="s">
        <v>220</v>
      </c>
      <c r="C13" s="51" t="s">
        <v>50</v>
      </c>
      <c r="D13" s="49" t="s">
        <v>51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customFormat="false" ht="15" hidden="false" customHeight="true" outlineLevel="0" collapsed="false">
      <c r="A14" s="46" t="s">
        <v>52</v>
      </c>
      <c r="B14" s="47" t="s">
        <v>53</v>
      </c>
      <c r="C14" s="50" t="s">
        <v>54</v>
      </c>
      <c r="D14" s="49" t="s">
        <v>55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customFormat="false" ht="13.5" hidden="false" customHeight="true" outlineLevel="0" collapsed="false">
      <c r="A15" s="46" t="s">
        <v>56</v>
      </c>
      <c r="B15" s="53" t="s">
        <v>229</v>
      </c>
      <c r="C15" s="53"/>
      <c r="D15" s="54"/>
      <c r="F15" s="55"/>
      <c r="G15" s="56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customFormat="false" ht="14.25" hidden="false" customHeight="true" outlineLevel="0" collapsed="false">
      <c r="A16" s="57"/>
      <c r="B16" s="37"/>
      <c r="C16" s="44"/>
      <c r="D16" s="54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customFormat="false" ht="13.5" hidden="false" customHeight="true" outlineLevel="0" collapsed="false">
      <c r="A17" s="58" t="s">
        <v>58</v>
      </c>
      <c r="B17" s="58"/>
      <c r="C17" s="58"/>
      <c r="D17" s="54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customFormat="false" ht="15" hidden="false" customHeight="true" outlineLevel="0" collapsed="false">
      <c r="A18" s="56" t="n">
        <v>1</v>
      </c>
      <c r="B18" s="154" t="s">
        <v>59</v>
      </c>
      <c r="C18" s="56" t="s">
        <v>230</v>
      </c>
      <c r="D18" s="54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customFormat="false" ht="15" hidden="false" customHeight="true" outlineLevel="0" collapsed="false">
      <c r="A19" s="56" t="n">
        <v>2</v>
      </c>
      <c r="B19" s="154" t="s">
        <v>61</v>
      </c>
      <c r="C19" s="155" t="s">
        <v>231</v>
      </c>
      <c r="D19" s="49" t="s">
        <v>63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customFormat="false" ht="15" hidden="false" customHeight="true" outlineLevel="0" collapsed="false">
      <c r="A20" s="56" t="n">
        <v>3</v>
      </c>
      <c r="B20" s="154" t="s">
        <v>64</v>
      </c>
      <c r="C20" s="143" t="n">
        <v>3591.51</v>
      </c>
      <c r="D20" s="49" t="s">
        <v>224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customFormat="false" ht="15" hidden="false" customHeight="true" outlineLevel="0" collapsed="false">
      <c r="A21" s="56" t="n">
        <v>4</v>
      </c>
      <c r="B21" s="154" t="s">
        <v>67</v>
      </c>
      <c r="C21" s="56" t="s">
        <v>232</v>
      </c>
      <c r="D21" s="49" t="s">
        <v>69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customFormat="false" ht="15" hidden="false" customHeight="true" outlineLevel="0" collapsed="false">
      <c r="A22" s="56" t="n">
        <v>5</v>
      </c>
      <c r="B22" s="154" t="s">
        <v>70</v>
      </c>
      <c r="C22" s="60" t="n">
        <v>45931</v>
      </c>
      <c r="D22" s="49" t="s">
        <v>71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customFormat="false" ht="15" hidden="false" customHeight="true" outlineLevel="0" collapsed="false">
      <c r="A23" s="61"/>
      <c r="B23" s="37"/>
      <c r="C23" s="44"/>
      <c r="D23" s="54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customFormat="false" ht="18.75" hidden="false" customHeight="true" outlineLevel="0" collapsed="false">
      <c r="A24" s="62" t="s">
        <v>72</v>
      </c>
      <c r="B24" s="62"/>
      <c r="C24" s="62"/>
      <c r="D24" s="54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customFormat="false" ht="14.25" hidden="false" customHeight="true" outlineLevel="0" collapsed="false">
      <c r="A25" s="58" t="s">
        <v>73</v>
      </c>
      <c r="B25" s="63" t="s">
        <v>74</v>
      </c>
      <c r="C25" s="63" t="s">
        <v>75</v>
      </c>
      <c r="D25" s="54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customFormat="false" ht="15" hidden="false" customHeight="true" outlineLevel="0" collapsed="false">
      <c r="A26" s="46" t="s">
        <v>42</v>
      </c>
      <c r="B26" s="47" t="s">
        <v>76</v>
      </c>
      <c r="C26" s="64" t="n">
        <v>3591.51</v>
      </c>
      <c r="D26" s="156" t="s">
        <v>226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customFormat="false" ht="15" hidden="false" customHeight="true" outlineLevel="0" collapsed="false">
      <c r="A27" s="46" t="s">
        <v>45</v>
      </c>
      <c r="B27" s="47" t="s">
        <v>78</v>
      </c>
      <c r="C27" s="64" t="n">
        <f aca="false">0.3*C26</f>
        <v>1077.453</v>
      </c>
      <c r="D27" s="49" t="s">
        <v>79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customFormat="false" ht="15" hidden="false" customHeight="true" outlineLevel="0" collapsed="false">
      <c r="A28" s="46" t="s">
        <v>48</v>
      </c>
      <c r="B28" s="47" t="s">
        <v>80</v>
      </c>
      <c r="C28" s="64"/>
      <c r="D28" s="54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customFormat="false" ht="15" hidden="false" customHeight="true" outlineLevel="0" collapsed="false">
      <c r="A29" s="46" t="s">
        <v>52</v>
      </c>
      <c r="B29" s="47" t="s">
        <v>81</v>
      </c>
      <c r="C29" s="64"/>
      <c r="D29" s="49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customFormat="false" ht="15" hidden="false" customHeight="true" outlineLevel="0" collapsed="false">
      <c r="A30" s="46" t="s">
        <v>56</v>
      </c>
      <c r="B30" s="47" t="s">
        <v>82</v>
      </c>
      <c r="C30" s="64"/>
      <c r="D30" s="49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customFormat="false" ht="15" hidden="false" customHeight="true" outlineLevel="0" collapsed="false">
      <c r="A31" s="46" t="s">
        <v>84</v>
      </c>
      <c r="B31" s="47" t="s">
        <v>85</v>
      </c>
      <c r="C31" s="64"/>
      <c r="D31" s="49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customFormat="false" ht="15" hidden="false" customHeight="true" outlineLevel="0" collapsed="false">
      <c r="A32" s="46" t="s">
        <v>86</v>
      </c>
      <c r="B32" s="47" t="s">
        <v>87</v>
      </c>
      <c r="C32" s="64"/>
      <c r="D32" s="37"/>
      <c r="E32" s="54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customFormat="false" ht="13.5" hidden="false" customHeight="true" outlineLevel="0" collapsed="false">
      <c r="A33" s="108" t="s">
        <v>88</v>
      </c>
      <c r="B33" s="108"/>
      <c r="C33" s="145" t="n">
        <f aca="false">SUM(C26:C32)</f>
        <v>4668.963</v>
      </c>
      <c r="D33" s="37"/>
      <c r="E33" s="54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customFormat="false" ht="14.25" hidden="false" customHeight="true" outlineLevel="0" collapsed="false">
      <c r="A34" s="70"/>
      <c r="B34" s="37"/>
      <c r="C34" s="44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customFormat="false" ht="18.75" hidden="false" customHeight="true" outlineLevel="0" collapsed="false">
      <c r="A35" s="71" t="s">
        <v>89</v>
      </c>
      <c r="B35" s="71"/>
      <c r="C35" s="71"/>
      <c r="D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customFormat="false" ht="12.75" hidden="false" customHeight="true" outlineLevel="0" collapsed="false">
      <c r="A36" s="72"/>
      <c r="B36" s="72"/>
      <c r="C36" s="73"/>
      <c r="D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customFormat="false" ht="18.75" hidden="false" customHeight="true" outlineLevel="0" collapsed="false">
      <c r="A37" s="74" t="s">
        <v>90</v>
      </c>
      <c r="B37" s="74"/>
      <c r="C37" s="74"/>
      <c r="D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customFormat="false" ht="14.25" hidden="false" customHeight="true" outlineLevel="0" collapsed="false">
      <c r="A38" s="125" t="s">
        <v>91</v>
      </c>
      <c r="B38" s="76" t="s">
        <v>74</v>
      </c>
      <c r="C38" s="76" t="s">
        <v>75</v>
      </c>
      <c r="D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customFormat="false" ht="15" hidden="false" customHeight="true" outlineLevel="0" collapsed="false">
      <c r="A39" s="77" t="s">
        <v>42</v>
      </c>
      <c r="B39" s="78" t="s">
        <v>92</v>
      </c>
      <c r="C39" s="79" t="n">
        <f aca="false">C33/12</f>
        <v>389.08025</v>
      </c>
      <c r="D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customFormat="false" ht="15" hidden="false" customHeight="true" outlineLevel="0" collapsed="false">
      <c r="A40" s="77" t="s">
        <v>45</v>
      </c>
      <c r="B40" s="78" t="s">
        <v>93</v>
      </c>
      <c r="C40" s="79" t="n">
        <f aca="false">(1/3*C33)/12+(C33/12)</f>
        <v>518.7736667</v>
      </c>
      <c r="D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customFormat="false" ht="13.5" hidden="false" customHeight="true" outlineLevel="0" collapsed="false">
      <c r="A41" s="146" t="s">
        <v>94</v>
      </c>
      <c r="B41" s="146"/>
      <c r="C41" s="147" t="n">
        <f aca="false">SUM(C39:C40)</f>
        <v>907.8539167</v>
      </c>
      <c r="D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customFormat="false" ht="15" hidden="false" customHeight="true" outlineLevel="0" collapsed="false">
      <c r="A42" s="82" t="s">
        <v>95</v>
      </c>
      <c r="B42" s="82"/>
      <c r="C42" s="82"/>
      <c r="D42" s="82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customFormat="false" ht="32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customFormat="false" ht="14.25" hidden="false" customHeight="true" outlineLevel="0" collapsed="false">
      <c r="A44" s="83" t="s">
        <v>96</v>
      </c>
      <c r="B44" s="83"/>
      <c r="C44" s="8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customFormat="false" ht="15" hidden="false" customHeight="true" outlineLevel="0" collapsed="false">
      <c r="A45" s="58" t="s">
        <v>97</v>
      </c>
      <c r="B45" s="63" t="s">
        <v>98</v>
      </c>
      <c r="C45" s="84" t="s">
        <v>99</v>
      </c>
      <c r="D45" s="63" t="s">
        <v>75</v>
      </c>
      <c r="E45" s="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customFormat="false" ht="15" hidden="false" customHeight="true" outlineLevel="0" collapsed="false">
      <c r="A46" s="46" t="s">
        <v>42</v>
      </c>
      <c r="B46" s="47" t="s">
        <v>100</v>
      </c>
      <c r="C46" s="85" t="n">
        <v>0.2</v>
      </c>
      <c r="D46" s="86" t="n">
        <f aca="false">C46*(C41+C33)</f>
        <v>1115.363383</v>
      </c>
      <c r="E46" s="49" t="s">
        <v>101</v>
      </c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customFormat="false" ht="15" hidden="false" customHeight="true" outlineLevel="0" collapsed="false">
      <c r="A47" s="46" t="s">
        <v>45</v>
      </c>
      <c r="B47" s="53" t="s">
        <v>102</v>
      </c>
      <c r="C47" s="85" t="n">
        <v>0.025</v>
      </c>
      <c r="D47" s="86" t="n">
        <f aca="false">C47*(C41+C33)</f>
        <v>139.4204229</v>
      </c>
      <c r="E47" s="49" t="s">
        <v>103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customFormat="false" ht="15" hidden="false" customHeight="true" outlineLevel="0" collapsed="false">
      <c r="A48" s="46" t="s">
        <v>48</v>
      </c>
      <c r="B48" s="53" t="s">
        <v>104</v>
      </c>
      <c r="C48" s="85" t="n">
        <v>0.03</v>
      </c>
      <c r="D48" s="86" t="n">
        <f aca="false">C48*(C41+C33)</f>
        <v>167.3045075</v>
      </c>
      <c r="E48" s="49" t="s">
        <v>105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customFormat="false" ht="15" hidden="false" customHeight="true" outlineLevel="0" collapsed="false">
      <c r="A49" s="46" t="s">
        <v>52</v>
      </c>
      <c r="B49" s="47" t="s">
        <v>106</v>
      </c>
      <c r="C49" s="85" t="n">
        <v>0.015</v>
      </c>
      <c r="D49" s="86" t="n">
        <f aca="false">C49*(C41+C33)</f>
        <v>83.65225375</v>
      </c>
      <c r="E49" s="65" t="s">
        <v>107</v>
      </c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customFormat="false" ht="15" hidden="false" customHeight="true" outlineLevel="0" collapsed="false">
      <c r="A50" s="46" t="s">
        <v>56</v>
      </c>
      <c r="B50" s="47" t="s">
        <v>108</v>
      </c>
      <c r="C50" s="85" t="n">
        <v>0.01</v>
      </c>
      <c r="D50" s="86" t="n">
        <f aca="false">C50*(C41+C33)</f>
        <v>55.76816917</v>
      </c>
      <c r="E50" s="49" t="s">
        <v>109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customFormat="false" ht="15" hidden="false" customHeight="true" outlineLevel="0" collapsed="false">
      <c r="A51" s="46" t="s">
        <v>84</v>
      </c>
      <c r="B51" s="47" t="s">
        <v>110</v>
      </c>
      <c r="C51" s="85" t="n">
        <v>0.006</v>
      </c>
      <c r="D51" s="86" t="n">
        <f aca="false">C51*(C41+C33)</f>
        <v>33.4609015</v>
      </c>
      <c r="E51" s="49" t="s">
        <v>111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customFormat="false" ht="15" hidden="false" customHeight="true" outlineLevel="0" collapsed="false">
      <c r="A52" s="46" t="s">
        <v>86</v>
      </c>
      <c r="B52" s="53" t="s">
        <v>112</v>
      </c>
      <c r="C52" s="85" t="n">
        <v>0.002</v>
      </c>
      <c r="D52" s="86" t="n">
        <f aca="false">C52*(C41+C33)</f>
        <v>11.15363383</v>
      </c>
      <c r="E52" s="49" t="s">
        <v>113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customFormat="false" ht="13.5" hidden="false" customHeight="true" outlineLevel="0" collapsed="false">
      <c r="A53" s="46" t="s">
        <v>114</v>
      </c>
      <c r="B53" s="47" t="s">
        <v>115</v>
      </c>
      <c r="C53" s="85" t="n">
        <v>0.08</v>
      </c>
      <c r="D53" s="86" t="n">
        <f aca="false">C53*(C41+C33)</f>
        <v>446.1453533</v>
      </c>
      <c r="E53" s="49" t="s">
        <v>116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customFormat="false" ht="18.75" hidden="false" customHeight="true" outlineLevel="0" collapsed="false">
      <c r="A54" s="87" t="s">
        <v>94</v>
      </c>
      <c r="B54" s="87"/>
      <c r="C54" s="88" t="n">
        <f aca="false">SUM(C46:C53)</f>
        <v>0.368</v>
      </c>
      <c r="D54" s="89" t="n">
        <f aca="false">SUM(D46:D53)</f>
        <v>2052.26862495</v>
      </c>
      <c r="E54" s="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customFormat="false" ht="15" hidden="false" customHeight="true" outlineLevel="0" collapsed="false">
      <c r="A55" s="82" t="s">
        <v>117</v>
      </c>
      <c r="B55" s="82"/>
      <c r="C55" s="82"/>
      <c r="D55" s="82"/>
      <c r="E55" s="2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customFormat="false" ht="15" hidden="false" customHeight="true" outlineLevel="0" collapsed="false">
      <c r="A56" s="82" t="s">
        <v>118</v>
      </c>
      <c r="B56" s="82"/>
      <c r="C56" s="82"/>
      <c r="D56" s="82"/>
      <c r="E56" s="2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customFormat="false" ht="15" hidden="false" customHeight="true" outlineLevel="0" collapsed="false">
      <c r="A57" s="82" t="s">
        <v>119</v>
      </c>
      <c r="B57" s="82"/>
      <c r="C57" s="82"/>
      <c r="D57" s="82"/>
      <c r="E57" s="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customFormat="false" ht="15" hidden="false" customHeight="true" outlineLevel="0" collapsed="false">
      <c r="A58" s="90"/>
      <c r="B58" s="37"/>
      <c r="C58" s="37"/>
      <c r="D58" s="37"/>
      <c r="E58" s="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customFormat="false" ht="15" hidden="false" customHeight="true" outlineLevel="0" collapsed="false">
      <c r="A59" s="83" t="s">
        <v>120</v>
      </c>
      <c r="B59" s="83"/>
      <c r="C59" s="83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customFormat="false" ht="15" hidden="false" customHeight="true" outlineLevel="0" collapsed="false">
      <c r="A60" s="58" t="s">
        <v>121</v>
      </c>
      <c r="B60" s="63" t="s">
        <v>122</v>
      </c>
      <c r="C60" s="84" t="s">
        <v>75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customFormat="false" ht="13.5" hidden="false" customHeight="true" outlineLevel="0" collapsed="false">
      <c r="A61" s="46" t="s">
        <v>42</v>
      </c>
      <c r="B61" s="47" t="s">
        <v>123</v>
      </c>
      <c r="C61" s="92" t="n">
        <f aca="false">(5.6*2*15)-6/100*(C26/30)*15</f>
        <v>60.2547</v>
      </c>
      <c r="D61" s="49" t="s">
        <v>50</v>
      </c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customFormat="false" ht="14.25" hidden="false" customHeight="true" outlineLevel="0" collapsed="false">
      <c r="A62" s="46" t="s">
        <v>45</v>
      </c>
      <c r="B62" s="47" t="s">
        <v>124</v>
      </c>
      <c r="C62" s="91" t="n">
        <f aca="false">15*35</f>
        <v>525</v>
      </c>
      <c r="D62" s="49" t="s">
        <v>50</v>
      </c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customFormat="false" ht="17.25" hidden="false" customHeight="true" outlineLevel="0" collapsed="false">
      <c r="A63" s="46" t="s">
        <v>48</v>
      </c>
      <c r="B63" s="47" t="s">
        <v>125</v>
      </c>
      <c r="C63" s="91" t="n">
        <v>108.3</v>
      </c>
      <c r="D63" s="49" t="s">
        <v>50</v>
      </c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customFormat="false" ht="15" hidden="false" customHeight="true" outlineLevel="0" collapsed="false">
      <c r="A64" s="46" t="s">
        <v>52</v>
      </c>
      <c r="B64" s="47" t="s">
        <v>126</v>
      </c>
      <c r="C64" s="92" t="n">
        <f aca="false">0.0095*2*C26</f>
        <v>68.23869</v>
      </c>
      <c r="D64" s="49" t="s">
        <v>50</v>
      </c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customFormat="false" ht="15" hidden="false" customHeight="true" outlineLevel="0" collapsed="false">
      <c r="A65" s="108" t="s">
        <v>127</v>
      </c>
      <c r="B65" s="108"/>
      <c r="C65" s="145" t="n">
        <f aca="false">SUM(C61:C64)</f>
        <v>761.79339</v>
      </c>
      <c r="D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customFormat="false" ht="15.75" hidden="false" customHeight="true" outlineLevel="0" collapsed="false">
      <c r="A66" s="70"/>
      <c r="B66" s="37"/>
      <c r="C66" s="70"/>
      <c r="D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customFormat="false" ht="13.5" hidden="false" customHeight="true" outlineLevel="0" collapsed="false">
      <c r="A67" s="94" t="s">
        <v>128</v>
      </c>
      <c r="B67" s="94"/>
      <c r="C67" s="94"/>
      <c r="D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customFormat="false" ht="14.25" hidden="false" customHeight="true" outlineLevel="0" collapsed="false">
      <c r="A68" s="46" t="s">
        <v>129</v>
      </c>
      <c r="B68" s="47" t="s">
        <v>130</v>
      </c>
      <c r="C68" s="95" t="n">
        <f aca="false">C41</f>
        <v>907.8539167</v>
      </c>
      <c r="D68" s="49" t="s">
        <v>131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customFormat="false" ht="18.75" hidden="false" customHeight="true" outlineLevel="0" collapsed="false">
      <c r="A69" s="46" t="s">
        <v>132</v>
      </c>
      <c r="B69" s="47" t="s">
        <v>98</v>
      </c>
      <c r="C69" s="95" t="n">
        <f aca="false">D54</f>
        <v>2052.268625</v>
      </c>
      <c r="D69" s="49" t="s">
        <v>133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customFormat="false" ht="14.25" hidden="false" customHeight="true" outlineLevel="0" collapsed="false">
      <c r="A70" s="46" t="s">
        <v>134</v>
      </c>
      <c r="B70" s="47" t="s">
        <v>122</v>
      </c>
      <c r="C70" s="95" t="n">
        <f aca="false">C65</f>
        <v>761.79339</v>
      </c>
      <c r="D70" s="49" t="s">
        <v>135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customFormat="false" ht="15" hidden="false" customHeight="true" outlineLevel="0" collapsed="false">
      <c r="A71" s="108" t="s">
        <v>127</v>
      </c>
      <c r="B71" s="108"/>
      <c r="C71" s="145" t="n">
        <f aca="false">SUM(C68:C70)</f>
        <v>3721.915932</v>
      </c>
      <c r="D71" s="49" t="s">
        <v>136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customFormat="false" ht="15" hidden="false" customHeight="true" outlineLevel="0" collapsed="false">
      <c r="A72" s="82" t="s">
        <v>137</v>
      </c>
      <c r="B72" s="82"/>
      <c r="C72" s="82"/>
      <c r="D72" s="82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customFormat="false" ht="15" hidden="false" customHeight="true" outlineLevel="0" collapsed="false">
      <c r="A73" s="70"/>
      <c r="B73" s="37"/>
      <c r="C73" s="7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customFormat="false" ht="15" hidden="false" customHeight="true" outlineLevel="0" collapsed="false">
      <c r="A74" s="62" t="s">
        <v>227</v>
      </c>
      <c r="B74" s="62"/>
      <c r="C74" s="62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customFormat="false" ht="15" hidden="false" customHeight="true" outlineLevel="0" collapsed="false">
      <c r="A75" s="58" t="s">
        <v>139</v>
      </c>
      <c r="B75" s="63" t="s">
        <v>140</v>
      </c>
      <c r="C75" s="84" t="s">
        <v>141</v>
      </c>
      <c r="D75" s="63" t="s">
        <v>75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customFormat="false" ht="15" hidden="false" customHeight="false" outlineLevel="0" collapsed="false">
      <c r="A76" s="46" t="s">
        <v>42</v>
      </c>
      <c r="B76" s="47" t="s">
        <v>142</v>
      </c>
      <c r="C76" s="85" t="n">
        <v>0.0042</v>
      </c>
      <c r="D76" s="97" t="n">
        <f aca="false">C76*$C$33</f>
        <v>19.6096446</v>
      </c>
      <c r="E76" s="65" t="s">
        <v>143</v>
      </c>
      <c r="F76" s="98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customFormat="false" ht="15" hidden="false" customHeight="false" outlineLevel="0" collapsed="false">
      <c r="A77" s="46" t="s">
        <v>45</v>
      </c>
      <c r="B77" s="47" t="s">
        <v>144</v>
      </c>
      <c r="C77" s="85" t="n">
        <v>0.0003</v>
      </c>
      <c r="D77" s="97" t="n">
        <f aca="false">C77*$C$33</f>
        <v>1.4006889</v>
      </c>
      <c r="E77" s="49" t="s">
        <v>145</v>
      </c>
      <c r="F77" s="98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customFormat="false" ht="15" hidden="false" customHeight="false" outlineLevel="0" collapsed="false">
      <c r="A78" s="46" t="s">
        <v>48</v>
      </c>
      <c r="B78" s="47" t="s">
        <v>146</v>
      </c>
      <c r="C78" s="85" t="n">
        <v>0.0016</v>
      </c>
      <c r="D78" s="97" t="n">
        <f aca="false">C78*$C$33</f>
        <v>7.4703408</v>
      </c>
      <c r="E78" s="65" t="s">
        <v>147</v>
      </c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customFormat="false" ht="15" hidden="false" customHeight="false" outlineLevel="0" collapsed="false">
      <c r="A79" s="46" t="s">
        <v>52</v>
      </c>
      <c r="B79" s="47" t="s">
        <v>148</v>
      </c>
      <c r="C79" s="85" t="n">
        <v>0.0194</v>
      </c>
      <c r="D79" s="97" t="n">
        <f aca="false">C79*$C$33</f>
        <v>90.5778822</v>
      </c>
      <c r="E79" s="65" t="s">
        <v>149</v>
      </c>
      <c r="F79" s="98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customFormat="false" ht="15" hidden="false" customHeight="false" outlineLevel="0" collapsed="false">
      <c r="A80" s="46" t="s">
        <v>56</v>
      </c>
      <c r="B80" s="53" t="s">
        <v>150</v>
      </c>
      <c r="C80" s="85" t="n">
        <v>0.0032</v>
      </c>
      <c r="D80" s="97" t="n">
        <f aca="false">C80*$C$33</f>
        <v>14.9406816</v>
      </c>
      <c r="E80" s="65" t="s">
        <v>151</v>
      </c>
      <c r="F80" s="98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customFormat="false" ht="15" hidden="false" customHeight="true" outlineLevel="0" collapsed="false">
      <c r="A81" s="46" t="s">
        <v>84</v>
      </c>
      <c r="B81" s="47" t="s">
        <v>152</v>
      </c>
      <c r="C81" s="85" t="n">
        <v>0.032</v>
      </c>
      <c r="D81" s="97" t="n">
        <f aca="false">C81*SUM(D76:D80)</f>
        <v>4.287975619</v>
      </c>
      <c r="E81" s="49" t="s">
        <v>153</v>
      </c>
      <c r="F81" s="98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customFormat="false" ht="15" hidden="false" customHeight="true" outlineLevel="0" collapsed="false">
      <c r="A82" s="68" t="s">
        <v>154</v>
      </c>
      <c r="B82" s="68"/>
      <c r="C82" s="88" t="n">
        <f aca="false">SUM(C76:C81)</f>
        <v>0.0607</v>
      </c>
      <c r="D82" s="99" t="n">
        <f aca="false">SUM(D76:D81)</f>
        <v>138.287213719</v>
      </c>
      <c r="E82" s="49" t="s">
        <v>155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customFormat="false" ht="15" hidden="false" customHeight="true" outlineLevel="0" collapsed="false">
      <c r="A83" s="37"/>
      <c r="B83" s="70"/>
      <c r="C83" s="37"/>
      <c r="D83" s="37"/>
      <c r="E83" s="100"/>
      <c r="F83" s="101"/>
      <c r="G83" s="100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customFormat="false" ht="15" hidden="false" customHeight="true" outlineLevel="0" collapsed="false">
      <c r="A84" s="102" t="s">
        <v>228</v>
      </c>
      <c r="B84" s="102"/>
      <c r="C84" s="102"/>
      <c r="D84" s="102"/>
      <c r="E84" s="100"/>
      <c r="F84" s="101"/>
      <c r="G84" s="100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customFormat="false" ht="15" hidden="false" customHeight="true" outlineLevel="0" collapsed="false">
      <c r="A85" s="103" t="s">
        <v>157</v>
      </c>
      <c r="B85" s="103"/>
      <c r="C85" s="103"/>
      <c r="D85" s="104"/>
      <c r="E85" s="49" t="s">
        <v>158</v>
      </c>
      <c r="F85" s="101"/>
      <c r="G85" s="100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customFormat="false" ht="15" hidden="false" customHeight="true" outlineLevel="0" collapsed="false">
      <c r="A86" s="106" t="s">
        <v>159</v>
      </c>
      <c r="B86" s="106" t="s">
        <v>122</v>
      </c>
      <c r="C86" s="107" t="s">
        <v>141</v>
      </c>
      <c r="D86" s="106" t="s">
        <v>75</v>
      </c>
      <c r="E86" s="49"/>
      <c r="F86" s="101"/>
      <c r="G86" s="100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customFormat="false" ht="15" hidden="false" customHeight="true" outlineLevel="0" collapsed="false">
      <c r="A87" s="148" t="s">
        <v>42</v>
      </c>
      <c r="B87" s="149" t="s">
        <v>160</v>
      </c>
      <c r="C87" s="46" t="s">
        <v>175</v>
      </c>
      <c r="D87" s="46"/>
      <c r="E87" s="65" t="s">
        <v>161</v>
      </c>
      <c r="F87" s="101"/>
      <c r="G87" s="100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customFormat="false" ht="15" hidden="false" customHeight="false" outlineLevel="0" collapsed="false">
      <c r="A88" s="46" t="s">
        <v>45</v>
      </c>
      <c r="B88" s="47" t="s">
        <v>162</v>
      </c>
      <c r="C88" s="85" t="n">
        <v>0.0056</v>
      </c>
      <c r="D88" s="86" t="n">
        <f aca="false">C88*(D82+C71+C33)</f>
        <v>47.76333042</v>
      </c>
      <c r="E88" s="49" t="s">
        <v>163</v>
      </c>
      <c r="F88" s="101"/>
      <c r="G88" s="100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customFormat="false" ht="15" hidden="false" customHeight="true" outlineLevel="0" collapsed="false">
      <c r="A89" s="148" t="s">
        <v>48</v>
      </c>
      <c r="B89" s="149" t="s">
        <v>164</v>
      </c>
      <c r="C89" s="46" t="s">
        <v>175</v>
      </c>
      <c r="D89" s="46"/>
      <c r="E89" s="49" t="s">
        <v>165</v>
      </c>
      <c r="F89" s="101"/>
      <c r="G89" s="100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customFormat="false" ht="17.25" hidden="false" customHeight="true" outlineLevel="0" collapsed="false">
      <c r="A90" s="46" t="s">
        <v>52</v>
      </c>
      <c r="B90" s="47" t="s">
        <v>166</v>
      </c>
      <c r="C90" s="85" t="n">
        <v>0.0033</v>
      </c>
      <c r="D90" s="86" t="n">
        <f aca="false">C90*(D82+C71+C33)</f>
        <v>28.14624828</v>
      </c>
      <c r="E90" s="49" t="s">
        <v>167</v>
      </c>
      <c r="F90" s="101"/>
      <c r="G90" s="100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customFormat="false" ht="15" hidden="false" customHeight="true" outlineLevel="0" collapsed="false">
      <c r="A91" s="46" t="s">
        <v>56</v>
      </c>
      <c r="B91" s="47" t="s">
        <v>168</v>
      </c>
      <c r="C91" s="85" t="n">
        <v>0.0011</v>
      </c>
      <c r="D91" s="86" t="n">
        <f aca="false">C91*(D82+C71+C33)</f>
        <v>9.38208276</v>
      </c>
      <c r="E91" s="49" t="s">
        <v>169</v>
      </c>
      <c r="F91" s="101"/>
      <c r="G91" s="100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customFormat="false" ht="15" hidden="false" customHeight="true" outlineLevel="0" collapsed="false">
      <c r="A92" s="46" t="s">
        <v>86</v>
      </c>
      <c r="B92" s="47" t="s">
        <v>170</v>
      </c>
      <c r="C92" s="85"/>
      <c r="D92" s="86"/>
      <c r="E92" s="100"/>
      <c r="F92" s="101"/>
      <c r="G92" s="100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customFormat="false" ht="13.5" hidden="false" customHeight="true" outlineLevel="0" collapsed="false">
      <c r="A93" s="108" t="s">
        <v>94</v>
      </c>
      <c r="B93" s="108"/>
      <c r="C93" s="109" t="n">
        <f aca="false">SUM(C87:C92)</f>
        <v>0.01</v>
      </c>
      <c r="D93" s="110" t="n">
        <f aca="false">SUM(D87:D92)</f>
        <v>85.29166146</v>
      </c>
      <c r="E93" s="100"/>
      <c r="F93" s="101"/>
      <c r="G93" s="100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customFormat="false" ht="15" hidden="false" customHeight="true" outlineLevel="0" collapsed="false">
      <c r="A94" s="104"/>
      <c r="B94" s="104"/>
      <c r="C94" s="61"/>
      <c r="D94" s="104"/>
      <c r="E94" s="100"/>
      <c r="F94" s="101"/>
      <c r="G94" s="100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customFormat="false" ht="17.25" hidden="false" customHeight="true" outlineLevel="0" collapsed="false">
      <c r="A95" s="103" t="s">
        <v>171</v>
      </c>
      <c r="B95" s="103"/>
      <c r="C95" s="103"/>
      <c r="D95" s="104"/>
      <c r="E95" s="100"/>
      <c r="F95" s="101"/>
      <c r="G95" s="100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customFormat="false" ht="15" hidden="false" customHeight="true" outlineLevel="0" collapsed="false">
      <c r="A96" s="106" t="s">
        <v>172</v>
      </c>
      <c r="B96" s="106" t="s">
        <v>173</v>
      </c>
      <c r="C96" s="107" t="s">
        <v>75</v>
      </c>
      <c r="D96" s="104"/>
      <c r="E96" s="100"/>
      <c r="F96" s="101"/>
      <c r="G96" s="100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customFormat="false" ht="15" hidden="false" customHeight="true" outlineLevel="0" collapsed="false">
      <c r="A97" s="46" t="s">
        <v>42</v>
      </c>
      <c r="B97" s="47" t="s">
        <v>174</v>
      </c>
      <c r="C97" s="113" t="s">
        <v>175</v>
      </c>
      <c r="D97" s="104"/>
      <c r="E97" s="100"/>
      <c r="F97" s="101"/>
      <c r="G97" s="100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customFormat="false" ht="15" hidden="false" customHeight="true" outlineLevel="0" collapsed="false">
      <c r="A98" s="114" t="s">
        <v>94</v>
      </c>
      <c r="B98" s="114"/>
      <c r="C98" s="115" t="str">
        <f aca="false">C97</f>
        <v>Não Aplicável</v>
      </c>
      <c r="D98" s="104"/>
      <c r="E98" s="100"/>
      <c r="F98" s="101"/>
      <c r="G98" s="100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customFormat="false" ht="13.5" hidden="false" customHeight="true" outlineLevel="0" collapsed="false">
      <c r="A99" s="104"/>
      <c r="B99" s="104"/>
      <c r="C99" s="61"/>
      <c r="D99" s="104"/>
      <c r="E99" s="100"/>
      <c r="F99" s="101"/>
      <c r="G99" s="100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customFormat="false" ht="14.25" hidden="false" customHeight="true" outlineLevel="0" collapsed="false">
      <c r="A100" s="105" t="s">
        <v>176</v>
      </c>
      <c r="B100" s="105"/>
      <c r="C100" s="105"/>
      <c r="D100" s="104"/>
      <c r="E100" s="100"/>
      <c r="F100" s="101"/>
      <c r="G100" s="100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customFormat="false" ht="18.75" hidden="false" customHeight="true" outlineLevel="0" collapsed="false">
      <c r="A101" s="46" t="s">
        <v>177</v>
      </c>
      <c r="B101" s="47" t="s">
        <v>178</v>
      </c>
      <c r="C101" s="92" t="n">
        <f aca="false">D93</f>
        <v>85.29166146</v>
      </c>
      <c r="D101" s="104"/>
      <c r="E101" s="100"/>
      <c r="F101" s="101"/>
      <c r="G101" s="100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customFormat="false" ht="14.25" hidden="false" customHeight="true" outlineLevel="0" collapsed="false">
      <c r="A102" s="46" t="s">
        <v>177</v>
      </c>
      <c r="B102" s="47" t="s">
        <v>179</v>
      </c>
      <c r="C102" s="92" t="str">
        <f aca="false">C98</f>
        <v>Não Aplicável</v>
      </c>
      <c r="D102" s="104"/>
      <c r="E102" s="100"/>
      <c r="F102" s="101"/>
      <c r="G102" s="100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customFormat="false" ht="15" hidden="false" customHeight="true" outlineLevel="0" collapsed="false">
      <c r="A103" s="46"/>
      <c r="B103" s="47"/>
      <c r="C103" s="92"/>
      <c r="D103" s="104"/>
      <c r="E103" s="100"/>
      <c r="F103" s="101"/>
      <c r="G103" s="100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customFormat="false" ht="15" hidden="false" customHeight="true" outlineLevel="0" collapsed="false">
      <c r="A104" s="114" t="s">
        <v>94</v>
      </c>
      <c r="B104" s="114"/>
      <c r="C104" s="150" t="n">
        <f aca="false">SUM(C101:C103)</f>
        <v>85.29166146</v>
      </c>
      <c r="D104" s="104"/>
      <c r="E104" s="100"/>
      <c r="F104" s="101"/>
      <c r="G104" s="100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customFormat="false" ht="15" hidden="false" customHeight="true" outlineLevel="0" collapsed="false">
      <c r="A105" s="82" t="s">
        <v>180</v>
      </c>
      <c r="B105" s="82"/>
      <c r="C105" s="82"/>
      <c r="D105" s="37"/>
      <c r="E105" s="100"/>
      <c r="F105" s="101"/>
      <c r="G105" s="100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customFormat="false" ht="15" hidden="false" customHeight="true" outlineLevel="0" collapsed="false">
      <c r="A106" s="37"/>
      <c r="B106" s="70"/>
      <c r="C106" s="37"/>
      <c r="D106" s="37"/>
      <c r="E106" s="100"/>
      <c r="F106" s="101"/>
      <c r="G106" s="100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customFormat="false" ht="15" hidden="false" customHeight="true" outlineLevel="0" collapsed="false">
      <c r="A107" s="62" t="s">
        <v>181</v>
      </c>
      <c r="B107" s="62"/>
      <c r="C107" s="62"/>
      <c r="D107" s="37"/>
      <c r="E107" s="100"/>
      <c r="F107" s="101"/>
      <c r="G107" s="100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customFormat="false" ht="15" hidden="false" customHeight="true" outlineLevel="0" collapsed="false">
      <c r="A108" s="63" t="s">
        <v>182</v>
      </c>
      <c r="B108" s="63" t="s">
        <v>74</v>
      </c>
      <c r="C108" s="63" t="s">
        <v>75</v>
      </c>
      <c r="D108" s="118"/>
      <c r="E108" s="100"/>
      <c r="F108" s="70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customFormat="false" ht="30" hidden="false" customHeight="true" outlineLevel="0" collapsed="false">
      <c r="A109" s="8" t="s">
        <v>42</v>
      </c>
      <c r="B109" s="119" t="s">
        <v>183</v>
      </c>
      <c r="C109" s="120" t="n">
        <f aca="false">'A-Uniformes'!I7</f>
        <v>78.065</v>
      </c>
      <c r="D109" s="49"/>
      <c r="F109" s="70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customFormat="false" ht="15" hidden="false" customHeight="false" outlineLevel="0" collapsed="false">
      <c r="A110" s="8" t="s">
        <v>45</v>
      </c>
      <c r="B110" s="119" t="s">
        <v>184</v>
      </c>
      <c r="C110" s="120" t="n">
        <f aca="false">'B-EPI EPC'!I16</f>
        <v>164.852537</v>
      </c>
      <c r="D110" s="49"/>
      <c r="F110" s="70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customFormat="false" ht="15" hidden="false" customHeight="true" outlineLevel="0" collapsed="false">
      <c r="A111" s="8" t="s">
        <v>48</v>
      </c>
      <c r="B111" s="119" t="s">
        <v>185</v>
      </c>
      <c r="C111" s="120" t="n">
        <f aca="false">'C-F_E_I'!J76</f>
        <v>179.6726667</v>
      </c>
      <c r="D111" s="49"/>
      <c r="F111" s="70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customFormat="false" ht="15" hidden="false" customHeight="false" outlineLevel="0" collapsed="false">
      <c r="A112" s="8" t="s">
        <v>52</v>
      </c>
      <c r="B112" s="119" t="s">
        <v>186</v>
      </c>
      <c r="C112" s="120" t="n">
        <f aca="false">'D-Mat_Prev'!B12</f>
        <v>565.36</v>
      </c>
      <c r="D112" s="49"/>
      <c r="F112" s="70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customFormat="false" ht="13.5" hidden="false" customHeight="true" outlineLevel="0" collapsed="false">
      <c r="A113" s="8" t="s">
        <v>56</v>
      </c>
      <c r="B113" s="119" t="s">
        <v>187</v>
      </c>
      <c r="C113" s="120" t="n">
        <f aca="false">'E-Mat_Corr'!I154</f>
        <v>187.6791037</v>
      </c>
      <c r="D113" s="49"/>
      <c r="F113" s="70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customFormat="false" ht="14.25" hidden="false" customHeight="true" outlineLevel="0" collapsed="false">
      <c r="A114" s="8" t="s">
        <v>84</v>
      </c>
      <c r="B114" s="119" t="s">
        <v>188</v>
      </c>
      <c r="C114" s="120" t="n">
        <f aca="false">'F-INFRA'!F6</f>
        <v>330.36</v>
      </c>
      <c r="D114" s="49"/>
      <c r="F114" s="70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customFormat="false" ht="14.25" hidden="false" customHeight="true" outlineLevel="0" collapsed="false">
      <c r="A115" s="4" t="s">
        <v>86</v>
      </c>
      <c r="B115" s="119" t="s">
        <v>189</v>
      </c>
      <c r="C115" s="120" t="n">
        <f aca="false">'G-Subcontratações'!F5</f>
        <v>212.6987556</v>
      </c>
      <c r="D115" s="49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customFormat="false" ht="15" hidden="false" customHeight="true" outlineLevel="0" collapsed="false">
      <c r="A116" s="4" t="s">
        <v>114</v>
      </c>
      <c r="B116" s="119" t="s">
        <v>190</v>
      </c>
      <c r="C116" s="120" t="n">
        <f aca="false">'H2- Deslocamentos'!I13</f>
        <v>623.5806131</v>
      </c>
      <c r="D116" s="49"/>
      <c r="E116" s="100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customFormat="false" ht="15" hidden="false" customHeight="true" outlineLevel="0" collapsed="false">
      <c r="A117" s="108" t="s">
        <v>94</v>
      </c>
      <c r="B117" s="108"/>
      <c r="C117" s="145" t="n">
        <f aca="false">SUM(C109:C116)</f>
        <v>2342.268676</v>
      </c>
      <c r="D117" s="49"/>
      <c r="E117" s="100"/>
      <c r="F117" s="70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customFormat="false" ht="15" hidden="false" customHeight="true" outlineLevel="0" collapsed="false">
      <c r="A118" s="82" t="s">
        <v>191</v>
      </c>
      <c r="B118" s="82"/>
      <c r="C118" s="82"/>
      <c r="D118" s="82"/>
      <c r="E118" s="100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customFormat="false" ht="15" hidden="false" customHeight="true" outlineLevel="0" collapsed="false">
      <c r="A119" s="123"/>
      <c r="B119" s="123"/>
      <c r="C119" s="123"/>
      <c r="D119" s="123"/>
      <c r="E119" s="100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customFormat="false" ht="15" hidden="false" customHeight="true" outlineLevel="0" collapsed="false">
      <c r="A120" s="124" t="s">
        <v>192</v>
      </c>
      <c r="B120" s="124"/>
      <c r="C120" s="124"/>
      <c r="D120" s="124"/>
      <c r="E120" s="100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customFormat="false" ht="15" hidden="false" customHeight="true" outlineLevel="0" collapsed="false">
      <c r="A121" s="125" t="s">
        <v>193</v>
      </c>
      <c r="B121" s="76" t="s">
        <v>194</v>
      </c>
      <c r="C121" s="126" t="s">
        <v>141</v>
      </c>
      <c r="D121" s="76" t="s">
        <v>75</v>
      </c>
      <c r="E121" s="49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customFormat="false" ht="15" hidden="false" customHeight="true" outlineLevel="0" collapsed="false">
      <c r="A122" s="77" t="s">
        <v>42</v>
      </c>
      <c r="B122" s="78" t="s">
        <v>195</v>
      </c>
      <c r="C122" s="127" t="n">
        <v>0.0898</v>
      </c>
      <c r="D122" s="128" t="n">
        <f aca="false">C141*C122</f>
        <v>983.9140382</v>
      </c>
      <c r="E122" s="49" t="s">
        <v>196</v>
      </c>
      <c r="F122" s="100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customFormat="false" ht="15" hidden="false" customHeight="true" outlineLevel="0" collapsed="false">
      <c r="A123" s="77" t="s">
        <v>45</v>
      </c>
      <c r="B123" s="78" t="s">
        <v>197</v>
      </c>
      <c r="C123" s="127" t="n">
        <v>0.0831</v>
      </c>
      <c r="D123" s="128" t="n">
        <f aca="false">C123*(C141+D122)</f>
        <v>992.2672273</v>
      </c>
      <c r="E123" s="49" t="s">
        <v>198</v>
      </c>
      <c r="F123" s="100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customFormat="false" ht="15" hidden="false" customHeight="true" outlineLevel="0" collapsed="false">
      <c r="A124" s="77" t="s">
        <v>48</v>
      </c>
      <c r="B124" s="78" t="s">
        <v>199</v>
      </c>
      <c r="C124" s="127" t="n">
        <f aca="false">SUM(C125,C128,C129)</f>
        <v>0.1425</v>
      </c>
      <c r="D124" s="128" t="n">
        <f aca="false">D125+D128+D129</f>
        <v>1842.939354</v>
      </c>
      <c r="E124" s="49"/>
      <c r="F124" s="100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customFormat="false" ht="15" hidden="false" customHeight="true" outlineLevel="0" collapsed="false">
      <c r="A125" s="77"/>
      <c r="B125" s="78" t="s">
        <v>200</v>
      </c>
      <c r="C125" s="129" t="n">
        <f aca="false">C126+C127</f>
        <v>0.0925</v>
      </c>
      <c r="D125" s="130" t="n">
        <f aca="false">D126+D127</f>
        <v>1196.2939668</v>
      </c>
      <c r="E125" s="49"/>
      <c r="F125" s="100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customFormat="false" ht="15.75" hidden="false" customHeight="true" outlineLevel="0" collapsed="false">
      <c r="A126" s="77"/>
      <c r="B126" s="78" t="s">
        <v>201</v>
      </c>
      <c r="C126" s="129" t="n">
        <v>0.0165</v>
      </c>
      <c r="D126" s="130" t="n">
        <f aca="false">C126*(C141+D122+D123)</f>
        <v>213.3929779</v>
      </c>
      <c r="E126" s="49"/>
      <c r="F126" s="100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customFormat="false" ht="15.75" hidden="false" customHeight="true" outlineLevel="0" collapsed="false">
      <c r="A127" s="77"/>
      <c r="B127" s="78" t="s">
        <v>202</v>
      </c>
      <c r="C127" s="129" t="n">
        <v>0.076</v>
      </c>
      <c r="D127" s="130" t="n">
        <f aca="false">C127*(C141+D123+D122)</f>
        <v>982.9009889</v>
      </c>
      <c r="E127" s="49"/>
      <c r="F127" s="100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customFormat="false" ht="14.25" hidden="false" customHeight="true" outlineLevel="0" collapsed="false">
      <c r="A128" s="77"/>
      <c r="B128" s="78" t="s">
        <v>203</v>
      </c>
      <c r="C128" s="129"/>
      <c r="D128" s="130"/>
      <c r="E128" s="49"/>
      <c r="F128" s="100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customFormat="false" ht="15.75" hidden="false" customHeight="true" outlineLevel="0" collapsed="false">
      <c r="A129" s="77"/>
      <c r="B129" s="78" t="s">
        <v>204</v>
      </c>
      <c r="C129" s="129" t="n">
        <v>0.05</v>
      </c>
      <c r="D129" s="130" t="n">
        <f aca="false">D130</f>
        <v>646.6453874</v>
      </c>
      <c r="E129" s="49"/>
      <c r="F129" s="100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customFormat="false" ht="15.75" hidden="false" customHeight="true" outlineLevel="0" collapsed="false">
      <c r="A130" s="77"/>
      <c r="B130" s="78" t="s">
        <v>205</v>
      </c>
      <c r="C130" s="129" t="n">
        <v>0.05</v>
      </c>
      <c r="D130" s="130" t="n">
        <f aca="false">C130*(C141+D122+D123)</f>
        <v>646.6453874</v>
      </c>
      <c r="E130" s="49"/>
      <c r="F130" s="100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customFormat="false" ht="15" hidden="false" customHeight="true" outlineLevel="0" collapsed="false">
      <c r="A131" s="131" t="s">
        <v>94</v>
      </c>
      <c r="B131" s="131"/>
      <c r="C131" s="131"/>
      <c r="D131" s="132" t="n">
        <f aca="false">SUM(D122:D124)</f>
        <v>3819.12062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customFormat="false" ht="15" hidden="false" customHeight="true" outlineLevel="0" collapsed="false">
      <c r="A132" s="133" t="s">
        <v>206</v>
      </c>
      <c r="B132" s="133"/>
      <c r="C132" s="133"/>
      <c r="D132" s="133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customFormat="false" ht="15" hidden="false" customHeight="true" outlineLevel="0" collapsed="false">
      <c r="A133" s="134"/>
      <c r="B133" s="134"/>
      <c r="C133" s="134"/>
      <c r="D133" s="134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customFormat="false" ht="15" hidden="false" customHeight="true" outlineLevel="0" collapsed="false">
      <c r="A134" s="135" t="s">
        <v>207</v>
      </c>
      <c r="B134" s="135"/>
      <c r="C134" s="135"/>
      <c r="D134" s="135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customFormat="false" ht="28.5" hidden="false" customHeight="true" outlineLevel="0" collapsed="false">
      <c r="A135" s="75" t="s">
        <v>208</v>
      </c>
      <c r="B135" s="75"/>
      <c r="C135" s="126" t="s">
        <v>209</v>
      </c>
      <c r="D135" s="126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customFormat="false" ht="15.75" hidden="false" customHeight="true" outlineLevel="0" collapsed="false">
      <c r="A136" s="77" t="s">
        <v>42</v>
      </c>
      <c r="B136" s="78" t="s">
        <v>210</v>
      </c>
      <c r="C136" s="136" t="n">
        <f aca="false">$C$33</f>
        <v>4668.963</v>
      </c>
      <c r="D136" s="136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customFormat="false" ht="15" hidden="false" customHeight="false" outlineLevel="0" collapsed="false">
      <c r="A137" s="77" t="s">
        <v>45</v>
      </c>
      <c r="B137" s="78" t="s">
        <v>211</v>
      </c>
      <c r="C137" s="136" t="n">
        <f aca="false">$C$71</f>
        <v>3721.915932</v>
      </c>
      <c r="D137" s="136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customFormat="false" ht="15.75" hidden="false" customHeight="true" outlineLevel="0" collapsed="false">
      <c r="A138" s="77" t="s">
        <v>48</v>
      </c>
      <c r="B138" s="78" t="s">
        <v>212</v>
      </c>
      <c r="C138" s="136" t="n">
        <f aca="false">$D$82</f>
        <v>138.2872137</v>
      </c>
      <c r="D138" s="136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customFormat="false" ht="15" hidden="false" customHeight="true" outlineLevel="0" collapsed="false">
      <c r="A139" s="77" t="s">
        <v>52</v>
      </c>
      <c r="B139" s="78" t="s">
        <v>213</v>
      </c>
      <c r="C139" s="136" t="n">
        <f aca="false">$C$104</f>
        <v>85.29166146</v>
      </c>
      <c r="D139" s="136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customFormat="false" ht="15" hidden="false" customHeight="false" outlineLevel="0" collapsed="false">
      <c r="A140" s="77" t="s">
        <v>56</v>
      </c>
      <c r="B140" s="78" t="s">
        <v>214</v>
      </c>
      <c r="C140" s="136" t="n">
        <f aca="false">$C$117</f>
        <v>2342.268676</v>
      </c>
      <c r="D140" s="136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customFormat="false" ht="15" hidden="false" customHeight="true" outlineLevel="0" collapsed="false">
      <c r="A141" s="137" t="s">
        <v>215</v>
      </c>
      <c r="B141" s="137"/>
      <c r="C141" s="138" t="n">
        <f aca="false">SUM(C136:D140)</f>
        <v>10956.72648</v>
      </c>
      <c r="D141" s="138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customFormat="false" ht="14.25" hidden="false" customHeight="true" outlineLevel="0" collapsed="false">
      <c r="A142" s="77" t="s">
        <v>84</v>
      </c>
      <c r="B142" s="78" t="s">
        <v>216</v>
      </c>
      <c r="C142" s="136" t="n">
        <f aca="false">D131</f>
        <v>3819.12062</v>
      </c>
      <c r="D142" s="136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customFormat="false" ht="14.25" hidden="false" customHeight="true" outlineLevel="0" collapsed="false">
      <c r="A143" s="139" t="s">
        <v>217</v>
      </c>
      <c r="B143" s="139"/>
      <c r="C143" s="140" t="n">
        <f aca="false">C141+C142</f>
        <v>14775.8471</v>
      </c>
      <c r="D143" s="140"/>
      <c r="E143" s="141"/>
      <c r="F143" s="141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customFormat="false" ht="14.25" hidden="false" customHeight="true" outlineLevel="0" collapsed="false">
      <c r="A144" s="142" t="s">
        <v>218</v>
      </c>
      <c r="B144" s="37"/>
      <c r="C144" s="37"/>
      <c r="D144" s="37"/>
      <c r="E144" s="100"/>
      <c r="F144" s="100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customFormat="false" ht="14.25" hidden="false" customHeight="true" outlineLevel="0" collapsed="false">
      <c r="A145" s="57"/>
      <c r="B145" s="37"/>
      <c r="C145" s="44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customFormat="false" ht="14.25" hidden="false" customHeight="true" outlineLevel="0" collapsed="false">
      <c r="A146" s="57"/>
      <c r="B146" s="37"/>
      <c r="C146" s="44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customFormat="false" ht="14.25" hidden="false" customHeight="true" outlineLevel="0" collapsed="false">
      <c r="A147" s="57"/>
      <c r="B147" s="37"/>
      <c r="C147" s="44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customFormat="false" ht="14.25" hidden="false" customHeight="true" outlineLevel="0" collapsed="false">
      <c r="A148" s="57"/>
      <c r="B148" s="37"/>
      <c r="C148" s="44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customFormat="false" ht="14.25" hidden="false" customHeight="true" outlineLevel="0" collapsed="false">
      <c r="A149" s="57"/>
      <c r="B149" s="37"/>
      <c r="C149" s="44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customFormat="false" ht="14.25" hidden="false" customHeight="true" outlineLevel="0" collapsed="false">
      <c r="A150" s="57"/>
      <c r="B150" s="37"/>
      <c r="C150" s="44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customFormat="false" ht="14.25" hidden="false" customHeight="true" outlineLevel="0" collapsed="false">
      <c r="A151" s="57"/>
      <c r="B151" s="37"/>
      <c r="C151" s="44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customFormat="false" ht="14.25" hidden="false" customHeight="true" outlineLevel="0" collapsed="false">
      <c r="A152" s="57"/>
      <c r="B152" s="37"/>
      <c r="C152" s="44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customFormat="false" ht="14.25" hidden="false" customHeight="true" outlineLevel="0" collapsed="false">
      <c r="A153" s="57"/>
      <c r="B153" s="37"/>
      <c r="C153" s="44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customFormat="false" ht="14.25" hidden="false" customHeight="true" outlineLevel="0" collapsed="false">
      <c r="A154" s="57"/>
      <c r="B154" s="37"/>
      <c r="C154" s="44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customFormat="false" ht="14.25" hidden="false" customHeight="true" outlineLevel="0" collapsed="false">
      <c r="A155" s="57"/>
      <c r="B155" s="37"/>
      <c r="C155" s="44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customFormat="false" ht="14.25" hidden="false" customHeight="true" outlineLevel="0" collapsed="false">
      <c r="A156" s="57"/>
      <c r="B156" s="37"/>
      <c r="C156" s="44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customFormat="false" ht="14.25" hidden="false" customHeight="true" outlineLevel="0" collapsed="false">
      <c r="A157" s="57"/>
      <c r="B157" s="37"/>
      <c r="C157" s="44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customFormat="false" ht="14.25" hidden="false" customHeight="true" outlineLevel="0" collapsed="false">
      <c r="A158" s="57"/>
      <c r="B158" s="37"/>
      <c r="C158" s="44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customFormat="false" ht="14.25" hidden="false" customHeight="true" outlineLevel="0" collapsed="false">
      <c r="A159" s="57"/>
      <c r="B159" s="37"/>
      <c r="C159" s="44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customFormat="false" ht="14.25" hidden="false" customHeight="true" outlineLevel="0" collapsed="false">
      <c r="A160" s="57"/>
      <c r="B160" s="37"/>
      <c r="C160" s="44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customFormat="false" ht="14.25" hidden="false" customHeight="true" outlineLevel="0" collapsed="false">
      <c r="A161" s="57"/>
      <c r="B161" s="37"/>
      <c r="C161" s="44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customFormat="false" ht="14.25" hidden="false" customHeight="true" outlineLevel="0" collapsed="false">
      <c r="A162" s="57"/>
      <c r="B162" s="37"/>
      <c r="C162" s="44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customFormat="false" ht="14.25" hidden="false" customHeight="true" outlineLevel="0" collapsed="false">
      <c r="A163" s="57"/>
      <c r="B163" s="37"/>
      <c r="C163" s="44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customFormat="false" ht="14.25" hidden="false" customHeight="true" outlineLevel="0" collapsed="false">
      <c r="A164" s="57"/>
      <c r="B164" s="37"/>
      <c r="C164" s="44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customFormat="false" ht="14.25" hidden="false" customHeight="true" outlineLevel="0" collapsed="false">
      <c r="A165" s="57"/>
      <c r="B165" s="37"/>
      <c r="C165" s="44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customFormat="false" ht="14.25" hidden="false" customHeight="true" outlineLevel="0" collapsed="false">
      <c r="A166" s="57"/>
      <c r="B166" s="37"/>
      <c r="C166" s="44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customFormat="false" ht="14.25" hidden="false" customHeight="true" outlineLevel="0" collapsed="false">
      <c r="A167" s="57"/>
      <c r="B167" s="37"/>
      <c r="C167" s="44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customFormat="false" ht="14.25" hidden="false" customHeight="true" outlineLevel="0" collapsed="false">
      <c r="A168" s="57"/>
      <c r="B168" s="37"/>
      <c r="C168" s="44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customFormat="false" ht="14.25" hidden="false" customHeight="true" outlineLevel="0" collapsed="false">
      <c r="A169" s="57"/>
      <c r="B169" s="37"/>
      <c r="C169" s="44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customFormat="false" ht="14.25" hidden="false" customHeight="true" outlineLevel="0" collapsed="false">
      <c r="A170" s="57"/>
      <c r="B170" s="37"/>
      <c r="C170" s="44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customFormat="false" ht="14.25" hidden="false" customHeight="true" outlineLevel="0" collapsed="false">
      <c r="A171" s="57"/>
      <c r="B171" s="37"/>
      <c r="C171" s="44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customFormat="false" ht="14.25" hidden="false" customHeight="true" outlineLevel="0" collapsed="false">
      <c r="A172" s="57"/>
      <c r="B172" s="37"/>
      <c r="C172" s="44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customFormat="false" ht="14.25" hidden="false" customHeight="true" outlineLevel="0" collapsed="false">
      <c r="A173" s="57"/>
      <c r="B173" s="37"/>
      <c r="C173" s="44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customFormat="false" ht="14.25" hidden="false" customHeight="true" outlineLevel="0" collapsed="false">
      <c r="A174" s="57"/>
      <c r="B174" s="37"/>
      <c r="C174" s="44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customFormat="false" ht="14.25" hidden="false" customHeight="true" outlineLevel="0" collapsed="false">
      <c r="A175" s="57"/>
      <c r="B175" s="37"/>
      <c r="C175" s="44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customFormat="false" ht="14.25" hidden="false" customHeight="true" outlineLevel="0" collapsed="false">
      <c r="A176" s="57"/>
      <c r="B176" s="37"/>
      <c r="C176" s="44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customFormat="false" ht="14.25" hidden="false" customHeight="true" outlineLevel="0" collapsed="false">
      <c r="A177" s="57"/>
      <c r="B177" s="37"/>
      <c r="C177" s="44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customFormat="false" ht="14.25" hidden="false" customHeight="true" outlineLevel="0" collapsed="false">
      <c r="A178" s="57"/>
      <c r="B178" s="37"/>
      <c r="C178" s="44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customFormat="false" ht="14.25" hidden="false" customHeight="true" outlineLevel="0" collapsed="false">
      <c r="A179" s="57"/>
      <c r="B179" s="37"/>
      <c r="C179" s="44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customFormat="false" ht="14.25" hidden="false" customHeight="true" outlineLevel="0" collapsed="false">
      <c r="A180" s="57"/>
      <c r="B180" s="37"/>
      <c r="C180" s="44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customFormat="false" ht="14.25" hidden="false" customHeight="true" outlineLevel="0" collapsed="false">
      <c r="A181" s="57"/>
      <c r="B181" s="37"/>
      <c r="C181" s="44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customFormat="false" ht="14.25" hidden="false" customHeight="true" outlineLevel="0" collapsed="false">
      <c r="A182" s="57"/>
      <c r="B182" s="37"/>
      <c r="C182" s="44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customFormat="false" ht="14.25" hidden="false" customHeight="true" outlineLevel="0" collapsed="false">
      <c r="A183" s="57"/>
      <c r="B183" s="37"/>
      <c r="C183" s="44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customFormat="false" ht="14.25" hidden="false" customHeight="true" outlineLevel="0" collapsed="false">
      <c r="A184" s="57"/>
      <c r="B184" s="37"/>
      <c r="C184" s="44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customFormat="false" ht="14.25" hidden="false" customHeight="true" outlineLevel="0" collapsed="false">
      <c r="A185" s="57"/>
      <c r="B185" s="37"/>
      <c r="C185" s="44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customFormat="false" ht="14.25" hidden="false" customHeight="true" outlineLevel="0" collapsed="false">
      <c r="A186" s="57"/>
      <c r="B186" s="37"/>
      <c r="C186" s="44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customFormat="false" ht="14.25" hidden="false" customHeight="true" outlineLevel="0" collapsed="false">
      <c r="A187" s="57"/>
      <c r="B187" s="37"/>
      <c r="C187" s="44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customFormat="false" ht="14.25" hidden="false" customHeight="true" outlineLevel="0" collapsed="false">
      <c r="A188" s="57"/>
      <c r="B188" s="37"/>
      <c r="C188" s="44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customFormat="false" ht="14.25" hidden="false" customHeight="true" outlineLevel="0" collapsed="false">
      <c r="A189" s="57"/>
      <c r="B189" s="37"/>
      <c r="C189" s="44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customFormat="false" ht="14.25" hidden="false" customHeight="true" outlineLevel="0" collapsed="false">
      <c r="A190" s="57"/>
      <c r="B190" s="37"/>
      <c r="C190" s="44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customFormat="false" ht="14.25" hidden="false" customHeight="true" outlineLevel="0" collapsed="false">
      <c r="A191" s="57"/>
      <c r="B191" s="37"/>
      <c r="C191" s="44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customFormat="false" ht="14.25" hidden="false" customHeight="true" outlineLevel="0" collapsed="false">
      <c r="A192" s="57"/>
      <c r="B192" s="37"/>
      <c r="C192" s="44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customFormat="false" ht="14.25" hidden="false" customHeight="true" outlineLevel="0" collapsed="false">
      <c r="A193" s="57"/>
      <c r="B193" s="37"/>
      <c r="C193" s="44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customFormat="false" ht="14.25" hidden="false" customHeight="true" outlineLevel="0" collapsed="false">
      <c r="A194" s="57"/>
      <c r="B194" s="37"/>
      <c r="C194" s="44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customFormat="false" ht="14.25" hidden="false" customHeight="true" outlineLevel="0" collapsed="false">
      <c r="A195" s="57"/>
      <c r="B195" s="37"/>
      <c r="C195" s="44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customFormat="false" ht="14.25" hidden="false" customHeight="true" outlineLevel="0" collapsed="false">
      <c r="A196" s="57"/>
      <c r="B196" s="37"/>
      <c r="C196" s="44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customFormat="false" ht="14.25" hidden="false" customHeight="true" outlineLevel="0" collapsed="false">
      <c r="A197" s="57"/>
      <c r="B197" s="37"/>
      <c r="C197" s="44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customFormat="false" ht="14.25" hidden="false" customHeight="true" outlineLevel="0" collapsed="false">
      <c r="A198" s="57"/>
      <c r="B198" s="37"/>
      <c r="C198" s="44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customFormat="false" ht="14.25" hidden="false" customHeight="true" outlineLevel="0" collapsed="false">
      <c r="A199" s="57"/>
      <c r="B199" s="37"/>
      <c r="C199" s="44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customFormat="false" ht="14.25" hidden="false" customHeight="true" outlineLevel="0" collapsed="false">
      <c r="A200" s="57"/>
      <c r="B200" s="37"/>
      <c r="C200" s="44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customFormat="false" ht="14.25" hidden="false" customHeight="true" outlineLevel="0" collapsed="false">
      <c r="A201" s="57"/>
      <c r="B201" s="37"/>
      <c r="C201" s="44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customFormat="false" ht="14.25" hidden="false" customHeight="true" outlineLevel="0" collapsed="false">
      <c r="A202" s="57"/>
      <c r="B202" s="37"/>
      <c r="C202" s="44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customFormat="false" ht="14.25" hidden="false" customHeight="true" outlineLevel="0" collapsed="false">
      <c r="A203" s="57"/>
      <c r="B203" s="37"/>
      <c r="C203" s="44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customFormat="false" ht="14.25" hidden="false" customHeight="true" outlineLevel="0" collapsed="false">
      <c r="A204" s="57"/>
      <c r="B204" s="37"/>
      <c r="C204" s="44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customFormat="false" ht="14.25" hidden="false" customHeight="true" outlineLevel="0" collapsed="false">
      <c r="A205" s="57"/>
      <c r="B205" s="37"/>
      <c r="C205" s="44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customFormat="false" ht="14.25" hidden="false" customHeight="true" outlineLevel="0" collapsed="false">
      <c r="A206" s="57"/>
      <c r="B206" s="37"/>
      <c r="C206" s="44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customFormat="false" ht="14.25" hidden="false" customHeight="true" outlineLevel="0" collapsed="false">
      <c r="A207" s="57"/>
      <c r="B207" s="37"/>
      <c r="C207" s="44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customFormat="false" ht="14.25" hidden="false" customHeight="true" outlineLevel="0" collapsed="false">
      <c r="A208" s="57"/>
      <c r="B208" s="37"/>
      <c r="C208" s="44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customFormat="false" ht="14.25" hidden="false" customHeight="true" outlineLevel="0" collapsed="false">
      <c r="A209" s="57"/>
      <c r="B209" s="37"/>
      <c r="C209" s="44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customFormat="false" ht="14.25" hidden="false" customHeight="true" outlineLevel="0" collapsed="false">
      <c r="A210" s="57"/>
      <c r="B210" s="37"/>
      <c r="C210" s="44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customFormat="false" ht="14.25" hidden="false" customHeight="true" outlineLevel="0" collapsed="false">
      <c r="A211" s="57"/>
      <c r="B211" s="37"/>
      <c r="C211" s="44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customFormat="false" ht="14.25" hidden="false" customHeight="true" outlineLevel="0" collapsed="false">
      <c r="A212" s="57"/>
      <c r="B212" s="37"/>
      <c r="C212" s="44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customFormat="false" ht="14.25" hidden="false" customHeight="true" outlineLevel="0" collapsed="false">
      <c r="A213" s="57"/>
      <c r="B213" s="37"/>
      <c r="C213" s="44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customFormat="false" ht="14.25" hidden="false" customHeight="true" outlineLevel="0" collapsed="false">
      <c r="A214" s="57"/>
      <c r="B214" s="37"/>
      <c r="C214" s="44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customFormat="false" ht="14.25" hidden="false" customHeight="true" outlineLevel="0" collapsed="false">
      <c r="A215" s="57"/>
      <c r="B215" s="37"/>
      <c r="C215" s="44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customFormat="false" ht="14.25" hidden="false" customHeight="true" outlineLevel="0" collapsed="false">
      <c r="A216" s="57"/>
      <c r="B216" s="37"/>
      <c r="C216" s="44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customFormat="false" ht="14.25" hidden="false" customHeight="true" outlineLevel="0" collapsed="false">
      <c r="A217" s="57"/>
      <c r="B217" s="37"/>
      <c r="C217" s="44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customFormat="false" ht="14.25" hidden="false" customHeight="true" outlineLevel="0" collapsed="false">
      <c r="A218" s="57"/>
      <c r="B218" s="37"/>
      <c r="C218" s="44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customFormat="false" ht="14.25" hidden="false" customHeight="true" outlineLevel="0" collapsed="false">
      <c r="A219" s="57"/>
      <c r="B219" s="37"/>
      <c r="C219" s="44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customFormat="false" ht="14.25" hidden="false" customHeight="true" outlineLevel="0" collapsed="false">
      <c r="A220" s="57"/>
      <c r="B220" s="37"/>
      <c r="C220" s="44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customFormat="false" ht="14.25" hidden="false" customHeight="true" outlineLevel="0" collapsed="false">
      <c r="A221" s="57"/>
      <c r="B221" s="37"/>
      <c r="C221" s="44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customFormat="false" ht="14.25" hidden="false" customHeight="true" outlineLevel="0" collapsed="false">
      <c r="A222" s="57"/>
      <c r="B222" s="37"/>
      <c r="C222" s="44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customFormat="false" ht="14.25" hidden="false" customHeight="true" outlineLevel="0" collapsed="false">
      <c r="A223" s="57"/>
      <c r="B223" s="37"/>
      <c r="C223" s="44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customFormat="false" ht="14.25" hidden="false" customHeight="true" outlineLevel="0" collapsed="false">
      <c r="A224" s="57"/>
      <c r="B224" s="37"/>
      <c r="C224" s="44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customFormat="false" ht="14.25" hidden="false" customHeight="true" outlineLevel="0" collapsed="false">
      <c r="A225" s="57"/>
      <c r="B225" s="37"/>
      <c r="C225" s="44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customFormat="false" ht="14.25" hidden="false" customHeight="true" outlineLevel="0" collapsed="false">
      <c r="A226" s="57"/>
      <c r="B226" s="37"/>
      <c r="C226" s="44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customFormat="false" ht="14.25" hidden="false" customHeight="true" outlineLevel="0" collapsed="false">
      <c r="A227" s="57"/>
      <c r="B227" s="37"/>
      <c r="C227" s="44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customFormat="false" ht="14.25" hidden="false" customHeight="true" outlineLevel="0" collapsed="false">
      <c r="A228" s="57"/>
      <c r="B228" s="37"/>
      <c r="C228" s="44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customFormat="false" ht="14.25" hidden="false" customHeight="true" outlineLevel="0" collapsed="false">
      <c r="A229" s="57"/>
      <c r="B229" s="37"/>
      <c r="C229" s="44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customFormat="false" ht="14.25" hidden="false" customHeight="true" outlineLevel="0" collapsed="false">
      <c r="A230" s="57"/>
      <c r="B230" s="37"/>
      <c r="C230" s="44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customFormat="false" ht="14.25" hidden="false" customHeight="true" outlineLevel="0" collapsed="false">
      <c r="A231" s="57"/>
      <c r="B231" s="37"/>
      <c r="C231" s="44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customFormat="false" ht="14.25" hidden="false" customHeight="true" outlineLevel="0" collapsed="false">
      <c r="A232" s="57"/>
      <c r="B232" s="37"/>
      <c r="C232" s="44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customFormat="false" ht="14.25" hidden="false" customHeight="true" outlineLevel="0" collapsed="false">
      <c r="A233" s="57"/>
      <c r="B233" s="37"/>
      <c r="C233" s="44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customFormat="false" ht="14.25" hidden="false" customHeight="true" outlineLevel="0" collapsed="false">
      <c r="A234" s="57"/>
      <c r="B234" s="37"/>
      <c r="C234" s="44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customFormat="false" ht="14.25" hidden="false" customHeight="true" outlineLevel="0" collapsed="false">
      <c r="A235" s="57"/>
      <c r="B235" s="37"/>
      <c r="C235" s="44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customFormat="false" ht="14.25" hidden="false" customHeight="true" outlineLevel="0" collapsed="false">
      <c r="A236" s="57"/>
      <c r="B236" s="37"/>
      <c r="C236" s="44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customFormat="false" ht="14.25" hidden="false" customHeight="true" outlineLevel="0" collapsed="false">
      <c r="A237" s="57"/>
      <c r="B237" s="37"/>
      <c r="C237" s="44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customFormat="false" ht="14.25" hidden="false" customHeight="true" outlineLevel="0" collapsed="false">
      <c r="A238" s="57"/>
      <c r="B238" s="37"/>
      <c r="C238" s="44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customFormat="false" ht="14.25" hidden="false" customHeight="true" outlineLevel="0" collapsed="false">
      <c r="A239" s="57"/>
      <c r="B239" s="37"/>
      <c r="C239" s="44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customFormat="false" ht="14.25" hidden="false" customHeight="true" outlineLevel="0" collapsed="false">
      <c r="A240" s="57"/>
      <c r="B240" s="37"/>
      <c r="C240" s="44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customFormat="false" ht="14.25" hidden="false" customHeight="true" outlineLevel="0" collapsed="false">
      <c r="A241" s="57"/>
      <c r="B241" s="37"/>
      <c r="C241" s="44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customFormat="false" ht="14.25" hidden="false" customHeight="true" outlineLevel="0" collapsed="false">
      <c r="A242" s="57"/>
      <c r="B242" s="37"/>
      <c r="C242" s="44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customFormat="false" ht="14.25" hidden="false" customHeight="true" outlineLevel="0" collapsed="false">
      <c r="A243" s="57"/>
      <c r="B243" s="37"/>
      <c r="C243" s="44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customFormat="false" ht="14.25" hidden="false" customHeight="true" outlineLevel="0" collapsed="false">
      <c r="A244" s="57"/>
      <c r="B244" s="37"/>
      <c r="C244" s="44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customFormat="false" ht="14.25" hidden="false" customHeight="true" outlineLevel="0" collapsed="false">
      <c r="A245" s="57"/>
      <c r="B245" s="37"/>
      <c r="C245" s="44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customFormat="false" ht="14.25" hidden="false" customHeight="true" outlineLevel="0" collapsed="false">
      <c r="A246" s="57"/>
      <c r="B246" s="37"/>
      <c r="C246" s="44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customFormat="false" ht="14.25" hidden="false" customHeight="true" outlineLevel="0" collapsed="false">
      <c r="A247" s="57"/>
      <c r="B247" s="37"/>
      <c r="C247" s="44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customFormat="false" ht="14.25" hidden="false" customHeight="true" outlineLevel="0" collapsed="false">
      <c r="A248" s="57"/>
      <c r="B248" s="37"/>
      <c r="C248" s="44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customFormat="false" ht="14.25" hidden="false" customHeight="true" outlineLevel="0" collapsed="false">
      <c r="A249" s="57"/>
      <c r="B249" s="37"/>
      <c r="C249" s="44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customFormat="false" ht="14.25" hidden="false" customHeight="true" outlineLevel="0" collapsed="false">
      <c r="A250" s="57"/>
      <c r="B250" s="37"/>
      <c r="C250" s="44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customFormat="false" ht="14.25" hidden="false" customHeight="true" outlineLevel="0" collapsed="false">
      <c r="A251" s="57"/>
      <c r="B251" s="37"/>
      <c r="C251" s="44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customFormat="false" ht="14.25" hidden="false" customHeight="true" outlineLevel="0" collapsed="false">
      <c r="A252" s="57"/>
      <c r="B252" s="37"/>
      <c r="C252" s="44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customFormat="false" ht="14.25" hidden="false" customHeight="true" outlineLevel="0" collapsed="false">
      <c r="A253" s="57"/>
      <c r="B253" s="37"/>
      <c r="C253" s="44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customFormat="false" ht="14.25" hidden="false" customHeight="true" outlineLevel="0" collapsed="false">
      <c r="A254" s="57"/>
      <c r="B254" s="37"/>
      <c r="C254" s="44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customFormat="false" ht="14.25" hidden="false" customHeight="true" outlineLevel="0" collapsed="false">
      <c r="A255" s="57"/>
      <c r="B255" s="37"/>
      <c r="C255" s="44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customFormat="false" ht="14.25" hidden="false" customHeight="true" outlineLevel="0" collapsed="false">
      <c r="A256" s="57"/>
      <c r="B256" s="37"/>
      <c r="C256" s="44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customFormat="false" ht="14.25" hidden="false" customHeight="true" outlineLevel="0" collapsed="false">
      <c r="A257" s="57"/>
      <c r="B257" s="37"/>
      <c r="C257" s="44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customFormat="false" ht="14.25" hidden="false" customHeight="true" outlineLevel="0" collapsed="false">
      <c r="A258" s="57"/>
      <c r="B258" s="37"/>
      <c r="C258" s="44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customFormat="false" ht="14.25" hidden="false" customHeight="true" outlineLevel="0" collapsed="false">
      <c r="A259" s="57"/>
      <c r="B259" s="37"/>
      <c r="C259" s="44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customFormat="false" ht="14.25" hidden="false" customHeight="true" outlineLevel="0" collapsed="false">
      <c r="A260" s="57"/>
      <c r="B260" s="37"/>
      <c r="C260" s="44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customFormat="false" ht="14.25" hidden="false" customHeight="true" outlineLevel="0" collapsed="false">
      <c r="A261" s="57"/>
      <c r="B261" s="37"/>
      <c r="C261" s="44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customFormat="false" ht="14.25" hidden="false" customHeight="true" outlineLevel="0" collapsed="false">
      <c r="A262" s="57"/>
      <c r="B262" s="37"/>
      <c r="C262" s="44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customFormat="false" ht="14.25" hidden="false" customHeight="true" outlineLevel="0" collapsed="false">
      <c r="A263" s="57"/>
      <c r="B263" s="37"/>
      <c r="C263" s="44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customFormat="false" ht="14.25" hidden="false" customHeight="true" outlineLevel="0" collapsed="false">
      <c r="A264" s="57"/>
      <c r="B264" s="37"/>
      <c r="C264" s="44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customFormat="false" ht="14.25" hidden="false" customHeight="true" outlineLevel="0" collapsed="false">
      <c r="A265" s="57"/>
      <c r="B265" s="37"/>
      <c r="C265" s="44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customFormat="false" ht="14.25" hidden="false" customHeight="true" outlineLevel="0" collapsed="false">
      <c r="A266" s="57"/>
      <c r="B266" s="37"/>
      <c r="C266" s="44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customFormat="false" ht="14.25" hidden="false" customHeight="true" outlineLevel="0" collapsed="false">
      <c r="A267" s="57"/>
      <c r="B267" s="37"/>
      <c r="C267" s="44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customFormat="false" ht="14.25" hidden="false" customHeight="true" outlineLevel="0" collapsed="false">
      <c r="A268" s="57"/>
      <c r="B268" s="37"/>
      <c r="C268" s="44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customFormat="false" ht="14.25" hidden="false" customHeight="true" outlineLevel="0" collapsed="false">
      <c r="A269" s="57"/>
      <c r="B269" s="37"/>
      <c r="C269" s="44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customFormat="false" ht="14.25" hidden="false" customHeight="true" outlineLevel="0" collapsed="false">
      <c r="A270" s="57"/>
      <c r="B270" s="37"/>
      <c r="C270" s="44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customFormat="false" ht="14.25" hidden="false" customHeight="true" outlineLevel="0" collapsed="false">
      <c r="A271" s="57"/>
      <c r="B271" s="37"/>
      <c r="C271" s="44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customFormat="false" ht="14.25" hidden="false" customHeight="true" outlineLevel="0" collapsed="false">
      <c r="A272" s="57"/>
      <c r="B272" s="37"/>
      <c r="C272" s="44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customFormat="false" ht="14.25" hidden="false" customHeight="true" outlineLevel="0" collapsed="false">
      <c r="A273" s="57"/>
      <c r="B273" s="37"/>
      <c r="C273" s="44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customFormat="false" ht="14.25" hidden="false" customHeight="true" outlineLevel="0" collapsed="false">
      <c r="A274" s="57"/>
      <c r="B274" s="37"/>
      <c r="C274" s="44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customFormat="false" ht="14.25" hidden="false" customHeight="true" outlineLevel="0" collapsed="false">
      <c r="A275" s="57"/>
      <c r="B275" s="37"/>
      <c r="C275" s="44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customFormat="false" ht="14.25" hidden="false" customHeight="true" outlineLevel="0" collapsed="false">
      <c r="A276" s="57"/>
      <c r="B276" s="37"/>
      <c r="C276" s="44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customFormat="false" ht="14.25" hidden="false" customHeight="true" outlineLevel="0" collapsed="false">
      <c r="A277" s="57"/>
      <c r="B277" s="37"/>
      <c r="C277" s="44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customFormat="false" ht="14.25" hidden="false" customHeight="true" outlineLevel="0" collapsed="false">
      <c r="A278" s="57"/>
      <c r="B278" s="37"/>
      <c r="C278" s="44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customFormat="false" ht="14.25" hidden="false" customHeight="true" outlineLevel="0" collapsed="false">
      <c r="A279" s="57"/>
      <c r="B279" s="37"/>
      <c r="C279" s="44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customFormat="false" ht="14.25" hidden="false" customHeight="true" outlineLevel="0" collapsed="false">
      <c r="A280" s="57"/>
      <c r="B280" s="37"/>
      <c r="C280" s="44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customFormat="false" ht="14.25" hidden="false" customHeight="true" outlineLevel="0" collapsed="false">
      <c r="A281" s="57"/>
      <c r="B281" s="37"/>
      <c r="C281" s="44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customFormat="false" ht="14.25" hidden="false" customHeight="true" outlineLevel="0" collapsed="false">
      <c r="A282" s="57"/>
      <c r="B282" s="37"/>
      <c r="C282" s="44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customFormat="false" ht="14.25" hidden="false" customHeight="true" outlineLevel="0" collapsed="false">
      <c r="A283" s="57"/>
      <c r="B283" s="37"/>
      <c r="C283" s="44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customFormat="false" ht="14.25" hidden="false" customHeight="true" outlineLevel="0" collapsed="false">
      <c r="A284" s="57"/>
      <c r="B284" s="37"/>
      <c r="C284" s="44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customFormat="false" ht="14.25" hidden="false" customHeight="true" outlineLevel="0" collapsed="false">
      <c r="A285" s="57"/>
      <c r="B285" s="37"/>
      <c r="C285" s="44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customFormat="false" ht="14.25" hidden="false" customHeight="true" outlineLevel="0" collapsed="false">
      <c r="A286" s="57"/>
      <c r="B286" s="37"/>
      <c r="C286" s="44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customFormat="false" ht="14.25" hidden="false" customHeight="true" outlineLevel="0" collapsed="false">
      <c r="A287" s="57"/>
      <c r="B287" s="37"/>
      <c r="C287" s="44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customFormat="false" ht="14.25" hidden="false" customHeight="true" outlineLevel="0" collapsed="false">
      <c r="A288" s="57"/>
      <c r="B288" s="37"/>
      <c r="C288" s="44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customFormat="false" ht="14.25" hidden="false" customHeight="true" outlineLevel="0" collapsed="false">
      <c r="A289" s="57"/>
      <c r="B289" s="37"/>
      <c r="C289" s="44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customFormat="false" ht="14.25" hidden="false" customHeight="true" outlineLevel="0" collapsed="false">
      <c r="A290" s="57"/>
      <c r="B290" s="37"/>
      <c r="C290" s="44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customFormat="false" ht="14.25" hidden="false" customHeight="true" outlineLevel="0" collapsed="false">
      <c r="A291" s="57"/>
      <c r="B291" s="37"/>
      <c r="C291" s="44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customFormat="false" ht="14.25" hidden="false" customHeight="true" outlineLevel="0" collapsed="false">
      <c r="A292" s="57"/>
      <c r="B292" s="37"/>
      <c r="C292" s="44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customFormat="false" ht="14.25" hidden="false" customHeight="true" outlineLevel="0" collapsed="false">
      <c r="A293" s="57"/>
      <c r="B293" s="37"/>
      <c r="C293" s="44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customFormat="false" ht="14.25" hidden="false" customHeight="true" outlineLevel="0" collapsed="false">
      <c r="A294" s="57"/>
      <c r="B294" s="37"/>
      <c r="C294" s="44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customFormat="false" ht="14.25" hidden="false" customHeight="true" outlineLevel="0" collapsed="false">
      <c r="A295" s="57"/>
      <c r="B295" s="37"/>
      <c r="C295" s="44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customFormat="false" ht="14.25" hidden="false" customHeight="true" outlineLevel="0" collapsed="false">
      <c r="A296" s="57"/>
      <c r="B296" s="37"/>
      <c r="C296" s="44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customFormat="false" ht="14.25" hidden="false" customHeight="true" outlineLevel="0" collapsed="false">
      <c r="A297" s="57"/>
      <c r="B297" s="37"/>
      <c r="C297" s="44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customFormat="false" ht="14.25" hidden="false" customHeight="true" outlineLevel="0" collapsed="false">
      <c r="A298" s="57"/>
      <c r="B298" s="37"/>
      <c r="C298" s="44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customFormat="false" ht="14.25" hidden="false" customHeight="true" outlineLevel="0" collapsed="false">
      <c r="A299" s="57"/>
      <c r="B299" s="37"/>
      <c r="C299" s="44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customFormat="false" ht="14.25" hidden="false" customHeight="true" outlineLevel="0" collapsed="false">
      <c r="A300" s="57"/>
      <c r="B300" s="37"/>
      <c r="C300" s="44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customFormat="false" ht="14.25" hidden="false" customHeight="true" outlineLevel="0" collapsed="false">
      <c r="A301" s="57"/>
      <c r="B301" s="37"/>
      <c r="C301" s="44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customFormat="false" ht="14.25" hidden="false" customHeight="true" outlineLevel="0" collapsed="false">
      <c r="A302" s="57"/>
      <c r="B302" s="37"/>
      <c r="C302" s="44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customFormat="false" ht="14.25" hidden="false" customHeight="true" outlineLevel="0" collapsed="false">
      <c r="A303" s="57"/>
      <c r="B303" s="37"/>
      <c r="C303" s="44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customFormat="false" ht="14.25" hidden="false" customHeight="true" outlineLevel="0" collapsed="false">
      <c r="A304" s="57"/>
      <c r="B304" s="37"/>
      <c r="C304" s="44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customFormat="false" ht="14.25" hidden="false" customHeight="true" outlineLevel="0" collapsed="false">
      <c r="A305" s="57"/>
      <c r="B305" s="37"/>
      <c r="C305" s="44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customFormat="false" ht="14.25" hidden="false" customHeight="true" outlineLevel="0" collapsed="false">
      <c r="A306" s="57"/>
      <c r="B306" s="37"/>
      <c r="C306" s="44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customFormat="false" ht="14.25" hidden="false" customHeight="true" outlineLevel="0" collapsed="false">
      <c r="A307" s="57"/>
      <c r="B307" s="37"/>
      <c r="C307" s="44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customFormat="false" ht="14.25" hidden="false" customHeight="true" outlineLevel="0" collapsed="false">
      <c r="A308" s="57"/>
      <c r="B308" s="37"/>
      <c r="C308" s="44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customFormat="false" ht="14.25" hidden="false" customHeight="true" outlineLevel="0" collapsed="false">
      <c r="A309" s="57"/>
      <c r="B309" s="37"/>
      <c r="C309" s="44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customFormat="false" ht="14.25" hidden="false" customHeight="true" outlineLevel="0" collapsed="false">
      <c r="A310" s="57"/>
      <c r="B310" s="37"/>
      <c r="C310" s="44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customFormat="false" ht="14.25" hidden="false" customHeight="true" outlineLevel="0" collapsed="false">
      <c r="A311" s="57"/>
      <c r="B311" s="37"/>
      <c r="C311" s="44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customFormat="false" ht="14.25" hidden="false" customHeight="true" outlineLevel="0" collapsed="false">
      <c r="A312" s="57"/>
      <c r="B312" s="37"/>
      <c r="C312" s="44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customFormat="false" ht="14.25" hidden="false" customHeight="true" outlineLevel="0" collapsed="false">
      <c r="A313" s="57"/>
      <c r="B313" s="37"/>
      <c r="C313" s="44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customFormat="false" ht="14.25" hidden="false" customHeight="true" outlineLevel="0" collapsed="false">
      <c r="A314" s="57"/>
      <c r="B314" s="37"/>
      <c r="C314" s="44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customFormat="false" ht="14.25" hidden="false" customHeight="true" outlineLevel="0" collapsed="false">
      <c r="A315" s="57"/>
      <c r="B315" s="37"/>
      <c r="C315" s="44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customFormat="false" ht="14.25" hidden="false" customHeight="true" outlineLevel="0" collapsed="false">
      <c r="A316" s="57"/>
      <c r="B316" s="37"/>
      <c r="C316" s="44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customFormat="false" ht="14.25" hidden="false" customHeight="true" outlineLevel="0" collapsed="false">
      <c r="A317" s="57"/>
      <c r="B317" s="37"/>
      <c r="C317" s="44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customFormat="false" ht="14.25" hidden="false" customHeight="true" outlineLevel="0" collapsed="false">
      <c r="A318" s="57"/>
      <c r="B318" s="37"/>
      <c r="C318" s="44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customFormat="false" ht="14.25" hidden="false" customHeight="true" outlineLevel="0" collapsed="false">
      <c r="A319" s="57"/>
      <c r="B319" s="37"/>
      <c r="C319" s="44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customFormat="false" ht="14.25" hidden="false" customHeight="true" outlineLevel="0" collapsed="false">
      <c r="A320" s="57"/>
      <c r="B320" s="37"/>
      <c r="C320" s="44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customFormat="false" ht="14.25" hidden="false" customHeight="true" outlineLevel="0" collapsed="false">
      <c r="A321" s="57"/>
      <c r="B321" s="37"/>
      <c r="C321" s="44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customFormat="false" ht="14.25" hidden="false" customHeight="true" outlineLevel="0" collapsed="false">
      <c r="A322" s="57"/>
      <c r="B322" s="37"/>
      <c r="C322" s="44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customFormat="false" ht="14.25" hidden="false" customHeight="true" outlineLevel="0" collapsed="false">
      <c r="A323" s="57"/>
      <c r="B323" s="37"/>
      <c r="C323" s="44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customFormat="false" ht="14.25" hidden="false" customHeight="true" outlineLevel="0" collapsed="false">
      <c r="A324" s="57"/>
      <c r="B324" s="37"/>
      <c r="C324" s="44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customFormat="false" ht="14.25" hidden="false" customHeight="true" outlineLevel="0" collapsed="false">
      <c r="A325" s="57"/>
      <c r="B325" s="37"/>
      <c r="C325" s="44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</sheetData>
  <mergeCells count="53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8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4.63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6" t="s">
        <v>34</v>
      </c>
      <c r="B1" s="36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customFormat="false" ht="12.75" hidden="false" customHeight="true" outlineLevel="0" collapsed="false">
      <c r="A2" s="38"/>
      <c r="B2" s="38"/>
      <c r="C2" s="39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customFormat="false" ht="12.75" hidden="false" customHeight="true" outlineLevel="0" collapsed="false">
      <c r="A3" s="38"/>
      <c r="B3" s="40" t="s">
        <v>35</v>
      </c>
      <c r="C3" s="37" t="s">
        <v>36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customFormat="false" ht="12.75" hidden="false" customHeight="true" outlineLevel="0" collapsed="false">
      <c r="A4" s="38"/>
      <c r="B4" s="40" t="s">
        <v>37</v>
      </c>
      <c r="C4" s="39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customFormat="false" ht="12.75" hidden="false" customHeight="true" outlineLevel="0" collapsed="false">
      <c r="A5" s="38"/>
      <c r="B5" s="40" t="s">
        <v>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customFormat="false" ht="12.75" hidden="false" customHeight="true" outlineLevel="0" collapsed="false">
      <c r="A6" s="38"/>
      <c r="B6" s="40" t="s">
        <v>39</v>
      </c>
      <c r="C6" s="41" t="s">
        <v>219</v>
      </c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customFormat="false" ht="12.75" hidden="false" customHeight="true" outlineLevel="0" collapsed="false">
      <c r="A7" s="42" t="s">
        <v>40</v>
      </c>
      <c r="B7" s="42"/>
      <c r="C7" s="42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customFormat="false" ht="12.75" hidden="false" customHeight="true" outlineLevel="0" collapsed="false">
      <c r="A8" s="42"/>
      <c r="B8" s="42"/>
      <c r="C8" s="42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customFormat="false" ht="14.25" hidden="false" customHeight="true" outlineLevel="0" collapsed="false">
      <c r="A9" s="43"/>
      <c r="B9" s="37"/>
      <c r="C9" s="44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customFormat="false" ht="15.75" hidden="false" customHeight="true" outlineLevel="0" collapsed="false">
      <c r="A10" s="45" t="s">
        <v>41</v>
      </c>
      <c r="B10" s="45"/>
      <c r="C10" s="45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customFormat="false" ht="15" hidden="false" customHeight="true" outlineLevel="0" collapsed="false">
      <c r="A11" s="46" t="s">
        <v>42</v>
      </c>
      <c r="B11" s="47" t="s">
        <v>43</v>
      </c>
      <c r="C11" s="48"/>
      <c r="D11" s="49" t="s">
        <v>44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customFormat="false" ht="15" hidden="false" customHeight="true" outlineLevel="0" collapsed="false">
      <c r="A12" s="46" t="s">
        <v>45</v>
      </c>
      <c r="B12" s="47" t="s">
        <v>46</v>
      </c>
      <c r="C12" s="50" t="s">
        <v>47</v>
      </c>
      <c r="D12" s="49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customFormat="false" ht="15" hidden="false" customHeight="true" outlineLevel="0" collapsed="false">
      <c r="A13" s="46" t="s">
        <v>48</v>
      </c>
      <c r="B13" s="47" t="s">
        <v>220</v>
      </c>
      <c r="C13" s="51" t="s">
        <v>50</v>
      </c>
      <c r="D13" s="49" t="s">
        <v>51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customFormat="false" ht="15" hidden="false" customHeight="true" outlineLevel="0" collapsed="false">
      <c r="A14" s="46" t="s">
        <v>52</v>
      </c>
      <c r="B14" s="47" t="s">
        <v>53</v>
      </c>
      <c r="C14" s="50" t="s">
        <v>54</v>
      </c>
      <c r="D14" s="49" t="s">
        <v>55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customFormat="false" ht="13.5" hidden="false" customHeight="true" outlineLevel="0" collapsed="false">
      <c r="A15" s="46" t="s">
        <v>56</v>
      </c>
      <c r="B15" s="53" t="s">
        <v>229</v>
      </c>
      <c r="C15" s="53"/>
      <c r="D15" s="54"/>
      <c r="F15" s="55"/>
      <c r="G15" s="56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customFormat="false" ht="14.25" hidden="false" customHeight="true" outlineLevel="0" collapsed="false">
      <c r="A16" s="57"/>
      <c r="B16" s="37"/>
      <c r="C16" s="44"/>
      <c r="D16" s="54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customFormat="false" ht="13.5" hidden="false" customHeight="true" outlineLevel="0" collapsed="false">
      <c r="A17" s="58" t="s">
        <v>58</v>
      </c>
      <c r="B17" s="58"/>
      <c r="C17" s="58"/>
      <c r="D17" s="54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customFormat="false" ht="15" hidden="false" customHeight="true" outlineLevel="0" collapsed="false">
      <c r="A18" s="56" t="n">
        <v>1</v>
      </c>
      <c r="B18" s="154" t="s">
        <v>59</v>
      </c>
      <c r="C18" s="56" t="s">
        <v>230</v>
      </c>
      <c r="D18" s="54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customFormat="false" ht="15" hidden="false" customHeight="true" outlineLevel="0" collapsed="false">
      <c r="A19" s="56" t="n">
        <v>2</v>
      </c>
      <c r="B19" s="154" t="s">
        <v>61</v>
      </c>
      <c r="C19" s="155" t="s">
        <v>231</v>
      </c>
      <c r="D19" s="49" t="s">
        <v>63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customFormat="false" ht="15" hidden="false" customHeight="true" outlineLevel="0" collapsed="false">
      <c r="A20" s="56" t="n">
        <v>3</v>
      </c>
      <c r="B20" s="154" t="s">
        <v>64</v>
      </c>
      <c r="C20" s="143" t="n">
        <v>3591.51</v>
      </c>
      <c r="D20" s="49" t="s">
        <v>224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customFormat="false" ht="15" hidden="false" customHeight="true" outlineLevel="0" collapsed="false">
      <c r="A21" s="56" t="n">
        <v>4</v>
      </c>
      <c r="B21" s="154" t="s">
        <v>67</v>
      </c>
      <c r="C21" s="56" t="s">
        <v>232</v>
      </c>
      <c r="D21" s="49" t="s">
        <v>69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customFormat="false" ht="15" hidden="false" customHeight="true" outlineLevel="0" collapsed="false">
      <c r="A22" s="56" t="n">
        <v>5</v>
      </c>
      <c r="B22" s="154" t="s">
        <v>70</v>
      </c>
      <c r="C22" s="60" t="n">
        <v>45931</v>
      </c>
      <c r="D22" s="49" t="s">
        <v>71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customFormat="false" ht="15" hidden="false" customHeight="true" outlineLevel="0" collapsed="false">
      <c r="A23" s="61"/>
      <c r="B23" s="37"/>
      <c r="C23" s="44"/>
      <c r="D23" s="54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customFormat="false" ht="18.75" hidden="false" customHeight="true" outlineLevel="0" collapsed="false">
      <c r="A24" s="62" t="s">
        <v>72</v>
      </c>
      <c r="B24" s="62"/>
      <c r="C24" s="62"/>
      <c r="D24" s="54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customFormat="false" ht="14.25" hidden="false" customHeight="true" outlineLevel="0" collapsed="false">
      <c r="A25" s="58" t="s">
        <v>73</v>
      </c>
      <c r="B25" s="63" t="s">
        <v>74</v>
      </c>
      <c r="C25" s="63" t="s">
        <v>75</v>
      </c>
      <c r="D25" s="54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customFormat="false" ht="15" hidden="false" customHeight="true" outlineLevel="0" collapsed="false">
      <c r="A26" s="46" t="s">
        <v>42</v>
      </c>
      <c r="B26" s="47" t="s">
        <v>76</v>
      </c>
      <c r="C26" s="64" t="n">
        <v>3591.51</v>
      </c>
      <c r="D26" s="156" t="s">
        <v>226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customFormat="false" ht="15" hidden="false" customHeight="true" outlineLevel="0" collapsed="false">
      <c r="A27" s="46" t="s">
        <v>45</v>
      </c>
      <c r="B27" s="47" t="s">
        <v>78</v>
      </c>
      <c r="C27" s="64" t="n">
        <f aca="false">0.3*C26</f>
        <v>1077.453</v>
      </c>
      <c r="D27" s="49" t="s">
        <v>79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customFormat="false" ht="15" hidden="false" customHeight="true" outlineLevel="0" collapsed="false">
      <c r="A28" s="46" t="s">
        <v>48</v>
      </c>
      <c r="B28" s="47" t="s">
        <v>80</v>
      </c>
      <c r="C28" s="64"/>
      <c r="D28" s="54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customFormat="false" ht="15" hidden="false" customHeight="true" outlineLevel="0" collapsed="false">
      <c r="A29" s="46" t="s">
        <v>52</v>
      </c>
      <c r="B29" s="47" t="s">
        <v>81</v>
      </c>
      <c r="C29" s="64" t="n">
        <f aca="false">(105*0.2*(C26+C27)/200)</f>
        <v>490.241115</v>
      </c>
      <c r="D29" s="49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customFormat="false" ht="15" hidden="false" customHeight="true" outlineLevel="0" collapsed="false">
      <c r="A30" s="46" t="s">
        <v>56</v>
      </c>
      <c r="B30" s="47" t="s">
        <v>82</v>
      </c>
      <c r="C30" s="64"/>
      <c r="D30" s="49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customFormat="false" ht="15" hidden="false" customHeight="true" outlineLevel="0" collapsed="false">
      <c r="A31" s="46" t="s">
        <v>84</v>
      </c>
      <c r="B31" s="47" t="s">
        <v>85</v>
      </c>
      <c r="C31" s="64"/>
      <c r="D31" s="49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customFormat="false" ht="15" hidden="false" customHeight="true" outlineLevel="0" collapsed="false">
      <c r="A32" s="46" t="s">
        <v>86</v>
      </c>
      <c r="B32" s="47" t="s">
        <v>87</v>
      </c>
      <c r="C32" s="64"/>
      <c r="D32" s="37"/>
      <c r="E32" s="54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customFormat="false" ht="13.5" hidden="false" customHeight="true" outlineLevel="0" collapsed="false">
      <c r="A33" s="108" t="s">
        <v>88</v>
      </c>
      <c r="B33" s="108"/>
      <c r="C33" s="145" t="n">
        <f aca="false">SUM(C26:C32)</f>
        <v>5159.204115</v>
      </c>
      <c r="D33" s="37"/>
      <c r="E33" s="54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customFormat="false" ht="14.25" hidden="false" customHeight="true" outlineLevel="0" collapsed="false">
      <c r="A34" s="70"/>
      <c r="B34" s="37"/>
      <c r="C34" s="44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customFormat="false" ht="18.75" hidden="false" customHeight="true" outlineLevel="0" collapsed="false">
      <c r="A35" s="71" t="s">
        <v>89</v>
      </c>
      <c r="B35" s="71"/>
      <c r="C35" s="71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customFormat="false" ht="12.75" hidden="false" customHeight="true" outlineLevel="0" collapsed="false">
      <c r="A36" s="72"/>
      <c r="B36" s="72"/>
      <c r="C36" s="73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customFormat="false" ht="18.75" hidden="false" customHeight="true" outlineLevel="0" collapsed="false">
      <c r="A37" s="74" t="s">
        <v>90</v>
      </c>
      <c r="B37" s="74"/>
      <c r="C37" s="74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customFormat="false" ht="14.25" hidden="false" customHeight="true" outlineLevel="0" collapsed="false">
      <c r="A38" s="125" t="s">
        <v>91</v>
      </c>
      <c r="B38" s="76" t="s">
        <v>74</v>
      </c>
      <c r="C38" s="76" t="s">
        <v>75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customFormat="false" ht="15" hidden="false" customHeight="true" outlineLevel="0" collapsed="false">
      <c r="A39" s="77" t="s">
        <v>42</v>
      </c>
      <c r="B39" s="78" t="s">
        <v>92</v>
      </c>
      <c r="C39" s="79" t="n">
        <f aca="false">C33/12</f>
        <v>429.9336763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customFormat="false" ht="15" hidden="false" customHeight="true" outlineLevel="0" collapsed="false">
      <c r="A40" s="77" t="s">
        <v>45</v>
      </c>
      <c r="B40" s="78" t="s">
        <v>93</v>
      </c>
      <c r="C40" s="79" t="n">
        <f aca="false">(1/3*C33)/12+(C33/12)</f>
        <v>573.2449017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customFormat="false" ht="13.5" hidden="false" customHeight="true" outlineLevel="0" collapsed="false">
      <c r="A41" s="146" t="s">
        <v>94</v>
      </c>
      <c r="B41" s="146"/>
      <c r="C41" s="147" t="n">
        <f aca="false">SUM(C39:C40)</f>
        <v>1003.178578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customFormat="false" ht="15" hidden="false" customHeight="true" outlineLevel="0" collapsed="false">
      <c r="A42" s="82" t="s">
        <v>95</v>
      </c>
      <c r="B42" s="82"/>
      <c r="C42" s="82"/>
      <c r="D42" s="82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customFormat="false" ht="32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customFormat="false" ht="14.25" hidden="false" customHeight="true" outlineLevel="0" collapsed="false">
      <c r="A44" s="83" t="s">
        <v>96</v>
      </c>
      <c r="B44" s="83"/>
      <c r="C44" s="8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customFormat="false" ht="15" hidden="false" customHeight="true" outlineLevel="0" collapsed="false">
      <c r="A45" s="58" t="s">
        <v>97</v>
      </c>
      <c r="B45" s="63" t="s">
        <v>98</v>
      </c>
      <c r="C45" s="84" t="s">
        <v>99</v>
      </c>
      <c r="D45" s="63" t="s">
        <v>75</v>
      </c>
      <c r="E45" s="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customFormat="false" ht="15" hidden="false" customHeight="true" outlineLevel="0" collapsed="false">
      <c r="A46" s="46" t="s">
        <v>42</v>
      </c>
      <c r="B46" s="47" t="s">
        <v>100</v>
      </c>
      <c r="C46" s="85" t="n">
        <v>0.2</v>
      </c>
      <c r="D46" s="86" t="n">
        <f aca="false">C46*(C41+C33)</f>
        <v>1232.476539</v>
      </c>
      <c r="E46" s="49" t="s">
        <v>101</v>
      </c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customFormat="false" ht="15" hidden="false" customHeight="true" outlineLevel="0" collapsed="false">
      <c r="A47" s="46" t="s">
        <v>45</v>
      </c>
      <c r="B47" s="53" t="s">
        <v>102</v>
      </c>
      <c r="C47" s="85" t="n">
        <v>0.025</v>
      </c>
      <c r="D47" s="86" t="n">
        <f aca="false">C47*(C41+C33)</f>
        <v>154.0595673</v>
      </c>
      <c r="E47" s="49" t="s">
        <v>103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customFormat="false" ht="15" hidden="false" customHeight="true" outlineLevel="0" collapsed="false">
      <c r="A48" s="46" t="s">
        <v>48</v>
      </c>
      <c r="B48" s="53" t="s">
        <v>104</v>
      </c>
      <c r="C48" s="85" t="n">
        <v>0.03</v>
      </c>
      <c r="D48" s="86" t="n">
        <f aca="false">C48*(C41+C33)</f>
        <v>184.8714808</v>
      </c>
      <c r="E48" s="49" t="s">
        <v>105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customFormat="false" ht="15" hidden="false" customHeight="true" outlineLevel="0" collapsed="false">
      <c r="A49" s="46" t="s">
        <v>52</v>
      </c>
      <c r="B49" s="47" t="s">
        <v>106</v>
      </c>
      <c r="C49" s="85" t="n">
        <v>0.015</v>
      </c>
      <c r="D49" s="86" t="n">
        <f aca="false">C49*(C41+C33)</f>
        <v>92.43574039</v>
      </c>
      <c r="E49" s="65" t="s">
        <v>107</v>
      </c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customFormat="false" ht="15" hidden="false" customHeight="true" outlineLevel="0" collapsed="false">
      <c r="A50" s="46" t="s">
        <v>56</v>
      </c>
      <c r="B50" s="47" t="s">
        <v>108</v>
      </c>
      <c r="C50" s="85" t="n">
        <v>0.01</v>
      </c>
      <c r="D50" s="86" t="n">
        <f aca="false">C50*(C41+C33)</f>
        <v>61.62382693</v>
      </c>
      <c r="E50" s="49" t="s">
        <v>109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customFormat="false" ht="15" hidden="false" customHeight="true" outlineLevel="0" collapsed="false">
      <c r="A51" s="46" t="s">
        <v>84</v>
      </c>
      <c r="B51" s="47" t="s">
        <v>110</v>
      </c>
      <c r="C51" s="85" t="n">
        <v>0.006</v>
      </c>
      <c r="D51" s="86" t="n">
        <f aca="false">C51*(C41+C33)</f>
        <v>36.97429616</v>
      </c>
      <c r="E51" s="49" t="s">
        <v>111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customFormat="false" ht="15" hidden="false" customHeight="true" outlineLevel="0" collapsed="false">
      <c r="A52" s="46" t="s">
        <v>86</v>
      </c>
      <c r="B52" s="53" t="s">
        <v>112</v>
      </c>
      <c r="C52" s="85" t="n">
        <v>0.002</v>
      </c>
      <c r="D52" s="86" t="n">
        <f aca="false">C52*(C41+C33)</f>
        <v>12.32476539</v>
      </c>
      <c r="E52" s="49" t="s">
        <v>113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customFormat="false" ht="13.5" hidden="false" customHeight="true" outlineLevel="0" collapsed="false">
      <c r="A53" s="46" t="s">
        <v>114</v>
      </c>
      <c r="B53" s="47" t="s">
        <v>115</v>
      </c>
      <c r="C53" s="85" t="n">
        <v>0.08</v>
      </c>
      <c r="D53" s="86" t="n">
        <f aca="false">C53*(C41+C33)</f>
        <v>492.9906154</v>
      </c>
      <c r="E53" s="49" t="s">
        <v>116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customFormat="false" ht="18.75" hidden="false" customHeight="true" outlineLevel="0" collapsed="false">
      <c r="A54" s="87" t="s">
        <v>94</v>
      </c>
      <c r="B54" s="87"/>
      <c r="C54" s="88" t="n">
        <f aca="false">SUM(C46:C53)</f>
        <v>0.368</v>
      </c>
      <c r="D54" s="89" t="n">
        <f aca="false">SUM(D46:D53)</f>
        <v>2267.75683137</v>
      </c>
      <c r="E54" s="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customFormat="false" ht="17.25" hidden="false" customHeight="true" outlineLevel="0" collapsed="false">
      <c r="A55" s="82" t="s">
        <v>117</v>
      </c>
      <c r="B55" s="82"/>
      <c r="C55" s="82"/>
      <c r="D55" s="82"/>
      <c r="E55" s="2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customFormat="false" ht="15" hidden="false" customHeight="true" outlineLevel="0" collapsed="false">
      <c r="A56" s="82" t="s">
        <v>118</v>
      </c>
      <c r="B56" s="82"/>
      <c r="C56" s="82"/>
      <c r="D56" s="82"/>
      <c r="E56" s="2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customFormat="false" ht="15" hidden="false" customHeight="true" outlineLevel="0" collapsed="false">
      <c r="A57" s="82" t="s">
        <v>119</v>
      </c>
      <c r="B57" s="82"/>
      <c r="C57" s="82"/>
      <c r="D57" s="82"/>
      <c r="E57" s="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customFormat="false" ht="15" hidden="false" customHeight="true" outlineLevel="0" collapsed="false">
      <c r="A58" s="90"/>
      <c r="B58" s="37"/>
      <c r="C58" s="37"/>
      <c r="D58" s="37"/>
      <c r="E58" s="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customFormat="false" ht="15" hidden="false" customHeight="true" outlineLevel="0" collapsed="false">
      <c r="A59" s="83" t="s">
        <v>120</v>
      </c>
      <c r="B59" s="83"/>
      <c r="C59" s="83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customFormat="false" ht="15" hidden="false" customHeight="true" outlineLevel="0" collapsed="false">
      <c r="A60" s="63" t="s">
        <v>121</v>
      </c>
      <c r="B60" s="63" t="s">
        <v>122</v>
      </c>
      <c r="C60" s="84" t="s">
        <v>75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customFormat="false" ht="13.5" hidden="false" customHeight="true" outlineLevel="0" collapsed="false">
      <c r="A61" s="46" t="s">
        <v>42</v>
      </c>
      <c r="B61" s="47" t="s">
        <v>123</v>
      </c>
      <c r="C61" s="92" t="n">
        <f aca="false">(5.6*2*15)-6/100*(C26/30)*15</f>
        <v>60.2547</v>
      </c>
      <c r="D61" s="49" t="s">
        <v>50</v>
      </c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customFormat="false" ht="14.25" hidden="false" customHeight="true" outlineLevel="0" collapsed="false">
      <c r="A62" s="46" t="s">
        <v>45</v>
      </c>
      <c r="B62" s="47" t="s">
        <v>124</v>
      </c>
      <c r="C62" s="91" t="n">
        <f aca="false">15*35</f>
        <v>525</v>
      </c>
      <c r="D62" s="49" t="s">
        <v>50</v>
      </c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customFormat="false" ht="17.25" hidden="false" customHeight="true" outlineLevel="0" collapsed="false">
      <c r="A63" s="46" t="s">
        <v>48</v>
      </c>
      <c r="B63" s="47" t="s">
        <v>125</v>
      </c>
      <c r="C63" s="91" t="n">
        <v>108.3</v>
      </c>
      <c r="D63" s="49" t="s">
        <v>50</v>
      </c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customFormat="false" ht="15" hidden="false" customHeight="true" outlineLevel="0" collapsed="false">
      <c r="A64" s="46" t="s">
        <v>52</v>
      </c>
      <c r="B64" s="47" t="s">
        <v>126</v>
      </c>
      <c r="C64" s="92" t="n">
        <f aca="false">0.0095*2*C26</f>
        <v>68.23869</v>
      </c>
      <c r="D64" s="49" t="s">
        <v>50</v>
      </c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customFormat="false" ht="15" hidden="false" customHeight="true" outlineLevel="0" collapsed="false">
      <c r="A65" s="108" t="s">
        <v>127</v>
      </c>
      <c r="B65" s="108"/>
      <c r="C65" s="145" t="n">
        <f aca="false">SUM(C61:C64)</f>
        <v>761.79339</v>
      </c>
      <c r="D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customFormat="false" ht="15.75" hidden="false" customHeight="true" outlineLevel="0" collapsed="false">
      <c r="A66" s="70"/>
      <c r="B66" s="37"/>
      <c r="C66" s="70"/>
      <c r="D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customFormat="false" ht="13.5" hidden="false" customHeight="true" outlineLevel="0" collapsed="false">
      <c r="A67" s="94" t="s">
        <v>128</v>
      </c>
      <c r="B67" s="94"/>
      <c r="C67" s="94"/>
      <c r="D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customFormat="false" ht="14.25" hidden="false" customHeight="true" outlineLevel="0" collapsed="false">
      <c r="A68" s="46" t="s">
        <v>129</v>
      </c>
      <c r="B68" s="47" t="s">
        <v>130</v>
      </c>
      <c r="C68" s="95" t="n">
        <f aca="false">C41</f>
        <v>1003.178578</v>
      </c>
      <c r="D68" s="49" t="s">
        <v>131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customFormat="false" ht="18.75" hidden="false" customHeight="true" outlineLevel="0" collapsed="false">
      <c r="A69" s="46" t="s">
        <v>132</v>
      </c>
      <c r="B69" s="47" t="s">
        <v>98</v>
      </c>
      <c r="C69" s="95" t="n">
        <f aca="false">D54</f>
        <v>2267.756831</v>
      </c>
      <c r="D69" s="49" t="s">
        <v>133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customFormat="false" ht="14.25" hidden="false" customHeight="true" outlineLevel="0" collapsed="false">
      <c r="A70" s="46" t="s">
        <v>134</v>
      </c>
      <c r="B70" s="47" t="s">
        <v>122</v>
      </c>
      <c r="C70" s="95" t="n">
        <f aca="false">C65</f>
        <v>761.79339</v>
      </c>
      <c r="D70" s="49" t="s">
        <v>135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customFormat="false" ht="15" hidden="false" customHeight="true" outlineLevel="0" collapsed="false">
      <c r="A71" s="108" t="s">
        <v>127</v>
      </c>
      <c r="B71" s="108"/>
      <c r="C71" s="145" t="n">
        <f aca="false">SUM(C68:C70)</f>
        <v>4032.728799</v>
      </c>
      <c r="D71" s="49" t="s">
        <v>136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customFormat="false" ht="15" hidden="false" customHeight="true" outlineLevel="0" collapsed="false">
      <c r="A72" s="82" t="s">
        <v>137</v>
      </c>
      <c r="B72" s="82"/>
      <c r="C72" s="82"/>
      <c r="D72" s="82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customFormat="false" ht="15" hidden="false" customHeight="true" outlineLevel="0" collapsed="false">
      <c r="A73" s="70"/>
      <c r="B73" s="37"/>
      <c r="C73" s="7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customFormat="false" ht="15" hidden="false" customHeight="true" outlineLevel="0" collapsed="false">
      <c r="A74" s="62" t="s">
        <v>227</v>
      </c>
      <c r="B74" s="62"/>
      <c r="C74" s="62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customFormat="false" ht="15" hidden="false" customHeight="true" outlineLevel="0" collapsed="false">
      <c r="A75" s="58" t="s">
        <v>139</v>
      </c>
      <c r="B75" s="63" t="s">
        <v>140</v>
      </c>
      <c r="C75" s="84" t="s">
        <v>141</v>
      </c>
      <c r="D75" s="63" t="s">
        <v>75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customFormat="false" ht="15" hidden="false" customHeight="false" outlineLevel="0" collapsed="false">
      <c r="A76" s="46" t="s">
        <v>42</v>
      </c>
      <c r="B76" s="47" t="s">
        <v>142</v>
      </c>
      <c r="C76" s="85" t="n">
        <v>0.0042</v>
      </c>
      <c r="D76" s="97" t="n">
        <f aca="false">C76*$C$33</f>
        <v>21.668657283</v>
      </c>
      <c r="E76" s="65" t="s">
        <v>143</v>
      </c>
      <c r="F76" s="98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customFormat="false" ht="15" hidden="false" customHeight="false" outlineLevel="0" collapsed="false">
      <c r="A77" s="46" t="s">
        <v>45</v>
      </c>
      <c r="B77" s="47" t="s">
        <v>144</v>
      </c>
      <c r="C77" s="85" t="n">
        <v>0.0003</v>
      </c>
      <c r="D77" s="97" t="n">
        <f aca="false">C77*$C$33</f>
        <v>1.5477612345</v>
      </c>
      <c r="E77" s="49" t="s">
        <v>145</v>
      </c>
      <c r="F77" s="98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customFormat="false" ht="15" hidden="false" customHeight="false" outlineLevel="0" collapsed="false">
      <c r="A78" s="46" t="s">
        <v>48</v>
      </c>
      <c r="B78" s="47" t="s">
        <v>146</v>
      </c>
      <c r="C78" s="85" t="n">
        <v>0.0016</v>
      </c>
      <c r="D78" s="97" t="n">
        <f aca="false">C78*$C$33</f>
        <v>8.254726584</v>
      </c>
      <c r="E78" s="65" t="s">
        <v>147</v>
      </c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customFormat="false" ht="15" hidden="false" customHeight="false" outlineLevel="0" collapsed="false">
      <c r="A79" s="46" t="s">
        <v>52</v>
      </c>
      <c r="B79" s="47" t="s">
        <v>148</v>
      </c>
      <c r="C79" s="85" t="n">
        <v>0.0194</v>
      </c>
      <c r="D79" s="97" t="n">
        <f aca="false">C79*$C$33</f>
        <v>100.088559831</v>
      </c>
      <c r="E79" s="65" t="s">
        <v>149</v>
      </c>
      <c r="F79" s="98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customFormat="false" ht="15" hidden="false" customHeight="false" outlineLevel="0" collapsed="false">
      <c r="A80" s="46" t="s">
        <v>56</v>
      </c>
      <c r="B80" s="53" t="s">
        <v>150</v>
      </c>
      <c r="C80" s="85" t="n">
        <v>0.0032</v>
      </c>
      <c r="D80" s="97" t="n">
        <f aca="false">C80*$C$33</f>
        <v>16.509453168</v>
      </c>
      <c r="E80" s="65" t="s">
        <v>151</v>
      </c>
      <c r="F80" s="98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customFormat="false" ht="15" hidden="false" customHeight="true" outlineLevel="0" collapsed="false">
      <c r="A81" s="46" t="s">
        <v>84</v>
      </c>
      <c r="B81" s="47" t="s">
        <v>152</v>
      </c>
      <c r="C81" s="85" t="n">
        <v>0.032</v>
      </c>
      <c r="D81" s="97" t="n">
        <f aca="false">C81*SUM(D76:D80)</f>
        <v>4.738213059</v>
      </c>
      <c r="E81" s="49" t="s">
        <v>153</v>
      </c>
      <c r="F81" s="98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customFormat="false" ht="15" hidden="false" customHeight="true" outlineLevel="0" collapsed="false">
      <c r="A82" s="68" t="s">
        <v>154</v>
      </c>
      <c r="B82" s="68"/>
      <c r="C82" s="88" t="n">
        <f aca="false">SUM(C76:C81)</f>
        <v>0.0607</v>
      </c>
      <c r="D82" s="99" t="n">
        <f aca="false">SUM(D76:D81)</f>
        <v>152.8073711595</v>
      </c>
      <c r="E82" s="49" t="s">
        <v>155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customFormat="false" ht="15" hidden="false" customHeight="true" outlineLevel="0" collapsed="false">
      <c r="A83" s="37"/>
      <c r="B83" s="70"/>
      <c r="C83" s="37"/>
      <c r="D83" s="37"/>
      <c r="E83" s="100"/>
      <c r="F83" s="101"/>
      <c r="G83" s="100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customFormat="false" ht="15" hidden="false" customHeight="true" outlineLevel="0" collapsed="false">
      <c r="A84" s="102" t="s">
        <v>228</v>
      </c>
      <c r="B84" s="102"/>
      <c r="C84" s="102"/>
      <c r="D84" s="102"/>
      <c r="E84" s="100"/>
      <c r="F84" s="101"/>
      <c r="G84" s="100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customFormat="false" ht="15" hidden="false" customHeight="true" outlineLevel="0" collapsed="false">
      <c r="A85" s="103" t="s">
        <v>157</v>
      </c>
      <c r="B85" s="103"/>
      <c r="C85" s="103"/>
      <c r="D85" s="104"/>
      <c r="E85" s="49" t="s">
        <v>158</v>
      </c>
      <c r="F85" s="101"/>
      <c r="G85" s="100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customFormat="false" ht="15" hidden="false" customHeight="true" outlineLevel="0" collapsed="false">
      <c r="A86" s="105" t="s">
        <v>159</v>
      </c>
      <c r="B86" s="106" t="s">
        <v>122</v>
      </c>
      <c r="C86" s="107" t="s">
        <v>141</v>
      </c>
      <c r="D86" s="106" t="s">
        <v>75</v>
      </c>
      <c r="E86" s="49"/>
      <c r="F86" s="101"/>
      <c r="G86" s="100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customFormat="false" ht="15" hidden="false" customHeight="true" outlineLevel="0" collapsed="false">
      <c r="A87" s="148" t="s">
        <v>42</v>
      </c>
      <c r="B87" s="149" t="s">
        <v>160</v>
      </c>
      <c r="C87" s="46" t="s">
        <v>175</v>
      </c>
      <c r="D87" s="46"/>
      <c r="E87" s="65" t="s">
        <v>161</v>
      </c>
      <c r="F87" s="101"/>
      <c r="G87" s="100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customFormat="false" ht="15" hidden="false" customHeight="false" outlineLevel="0" collapsed="false">
      <c r="A88" s="46" t="s">
        <v>45</v>
      </c>
      <c r="B88" s="47" t="s">
        <v>162</v>
      </c>
      <c r="C88" s="85" t="n">
        <v>0.0056</v>
      </c>
      <c r="D88" s="86" t="n">
        <f aca="false">C88*(D82+C71+C33)</f>
        <v>52.3305456</v>
      </c>
      <c r="E88" s="49" t="s">
        <v>163</v>
      </c>
      <c r="F88" s="101"/>
      <c r="G88" s="100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customFormat="false" ht="15" hidden="false" customHeight="true" outlineLevel="0" collapsed="false">
      <c r="A89" s="148" t="s">
        <v>48</v>
      </c>
      <c r="B89" s="149" t="s">
        <v>164</v>
      </c>
      <c r="C89" s="46" t="s">
        <v>175</v>
      </c>
      <c r="D89" s="46"/>
      <c r="E89" s="49" t="s">
        <v>165</v>
      </c>
      <c r="F89" s="101"/>
      <c r="G89" s="100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customFormat="false" ht="17.25" hidden="false" customHeight="true" outlineLevel="0" collapsed="false">
      <c r="A90" s="46" t="s">
        <v>52</v>
      </c>
      <c r="B90" s="47" t="s">
        <v>166</v>
      </c>
      <c r="C90" s="85" t="n">
        <v>0.0033</v>
      </c>
      <c r="D90" s="86" t="n">
        <f aca="false">C90*(D82+C71+C33)</f>
        <v>30.83764294</v>
      </c>
      <c r="E90" s="49" t="s">
        <v>167</v>
      </c>
      <c r="F90" s="101"/>
      <c r="G90" s="100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customFormat="false" ht="15" hidden="false" customHeight="true" outlineLevel="0" collapsed="false">
      <c r="A91" s="46" t="s">
        <v>56</v>
      </c>
      <c r="B91" s="47" t="s">
        <v>168</v>
      </c>
      <c r="C91" s="85" t="n">
        <v>0.0011</v>
      </c>
      <c r="D91" s="86" t="n">
        <f aca="false">C91*(D82+C71+C33)</f>
        <v>10.27921431</v>
      </c>
      <c r="E91" s="49" t="s">
        <v>169</v>
      </c>
      <c r="F91" s="101"/>
      <c r="G91" s="100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customFormat="false" ht="15" hidden="false" customHeight="true" outlineLevel="0" collapsed="false">
      <c r="A92" s="46" t="s">
        <v>86</v>
      </c>
      <c r="B92" s="47" t="s">
        <v>170</v>
      </c>
      <c r="C92" s="85"/>
      <c r="D92" s="86"/>
      <c r="E92" s="100"/>
      <c r="F92" s="101"/>
      <c r="G92" s="100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customFormat="false" ht="13.5" hidden="false" customHeight="true" outlineLevel="0" collapsed="false">
      <c r="A93" s="108" t="s">
        <v>94</v>
      </c>
      <c r="B93" s="108"/>
      <c r="C93" s="109" t="n">
        <f aca="false">SUM(C87:C92)</f>
        <v>0.01</v>
      </c>
      <c r="D93" s="110" t="n">
        <f aca="false">SUM(D87:D92)</f>
        <v>93.44740285</v>
      </c>
      <c r="E93" s="100"/>
      <c r="F93" s="101"/>
      <c r="G93" s="100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customFormat="false" ht="15" hidden="false" customHeight="true" outlineLevel="0" collapsed="false">
      <c r="A94" s="104"/>
      <c r="B94" s="104"/>
      <c r="C94" s="61"/>
      <c r="D94" s="104"/>
      <c r="E94" s="100"/>
      <c r="F94" s="101"/>
      <c r="G94" s="100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customFormat="false" ht="17.25" hidden="false" customHeight="true" outlineLevel="0" collapsed="false">
      <c r="A95" s="103" t="s">
        <v>171</v>
      </c>
      <c r="B95" s="103"/>
      <c r="C95" s="103"/>
      <c r="D95" s="104"/>
      <c r="E95" s="100"/>
      <c r="F95" s="101"/>
      <c r="G95" s="100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customFormat="false" ht="15" hidden="false" customHeight="true" outlineLevel="0" collapsed="false">
      <c r="A96" s="105" t="s">
        <v>172</v>
      </c>
      <c r="B96" s="106" t="s">
        <v>173</v>
      </c>
      <c r="C96" s="107" t="s">
        <v>75</v>
      </c>
      <c r="D96" s="104"/>
      <c r="E96" s="100"/>
      <c r="F96" s="101"/>
      <c r="G96" s="100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customFormat="false" ht="15" hidden="false" customHeight="true" outlineLevel="0" collapsed="false">
      <c r="A97" s="46" t="s">
        <v>42</v>
      </c>
      <c r="B97" s="47" t="s">
        <v>174</v>
      </c>
      <c r="C97" s="113" t="s">
        <v>175</v>
      </c>
      <c r="D97" s="104"/>
      <c r="E97" s="100"/>
      <c r="F97" s="101"/>
      <c r="G97" s="100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customFormat="false" ht="15" hidden="false" customHeight="true" outlineLevel="0" collapsed="false">
      <c r="A98" s="114" t="s">
        <v>94</v>
      </c>
      <c r="B98" s="114"/>
      <c r="C98" s="115" t="str">
        <f aca="false">C97</f>
        <v>Não Aplicável</v>
      </c>
      <c r="D98" s="104"/>
      <c r="E98" s="100"/>
      <c r="F98" s="101"/>
      <c r="G98" s="100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customFormat="false" ht="13.5" hidden="false" customHeight="true" outlineLevel="0" collapsed="false">
      <c r="A99" s="104"/>
      <c r="B99" s="104"/>
      <c r="C99" s="61"/>
      <c r="D99" s="104"/>
      <c r="E99" s="100"/>
      <c r="F99" s="101"/>
      <c r="G99" s="100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customFormat="false" ht="14.25" hidden="false" customHeight="true" outlineLevel="0" collapsed="false">
      <c r="A100" s="105" t="s">
        <v>176</v>
      </c>
      <c r="B100" s="105"/>
      <c r="C100" s="105"/>
      <c r="D100" s="104"/>
      <c r="E100" s="100"/>
      <c r="F100" s="101"/>
      <c r="G100" s="100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customFormat="false" ht="18.75" hidden="false" customHeight="true" outlineLevel="0" collapsed="false">
      <c r="A101" s="46" t="s">
        <v>177</v>
      </c>
      <c r="B101" s="47" t="s">
        <v>178</v>
      </c>
      <c r="C101" s="92" t="n">
        <f aca="false">D93</f>
        <v>93.44740285</v>
      </c>
      <c r="D101" s="104"/>
      <c r="E101" s="100"/>
      <c r="F101" s="101"/>
      <c r="G101" s="100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customFormat="false" ht="14.25" hidden="false" customHeight="true" outlineLevel="0" collapsed="false">
      <c r="A102" s="46" t="s">
        <v>177</v>
      </c>
      <c r="B102" s="47" t="s">
        <v>179</v>
      </c>
      <c r="C102" s="92" t="str">
        <f aca="false">C98</f>
        <v>Não Aplicável</v>
      </c>
      <c r="D102" s="104"/>
      <c r="E102" s="100"/>
      <c r="F102" s="101"/>
      <c r="G102" s="100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customFormat="false" ht="15" hidden="false" customHeight="true" outlineLevel="0" collapsed="false">
      <c r="A103" s="46"/>
      <c r="B103" s="47"/>
      <c r="C103" s="92"/>
      <c r="D103" s="104"/>
      <c r="E103" s="100"/>
      <c r="F103" s="101"/>
      <c r="G103" s="100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customFormat="false" ht="15" hidden="false" customHeight="true" outlineLevel="0" collapsed="false">
      <c r="A104" s="114" t="s">
        <v>94</v>
      </c>
      <c r="B104" s="114"/>
      <c r="C104" s="150" t="n">
        <f aca="false">SUM(C101:C103)</f>
        <v>93.44740285</v>
      </c>
      <c r="D104" s="104"/>
      <c r="E104" s="100"/>
      <c r="F104" s="101"/>
      <c r="G104" s="100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customFormat="false" ht="15" hidden="false" customHeight="true" outlineLevel="0" collapsed="false">
      <c r="A105" s="82" t="s">
        <v>180</v>
      </c>
      <c r="B105" s="82"/>
      <c r="C105" s="82"/>
      <c r="D105" s="37"/>
      <c r="E105" s="100"/>
      <c r="F105" s="101"/>
      <c r="G105" s="100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customFormat="false" ht="15" hidden="false" customHeight="true" outlineLevel="0" collapsed="false">
      <c r="A106" s="37"/>
      <c r="B106" s="70"/>
      <c r="C106" s="37"/>
      <c r="D106" s="37"/>
      <c r="E106" s="100"/>
      <c r="F106" s="101"/>
      <c r="G106" s="100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customFormat="false" ht="15" hidden="false" customHeight="true" outlineLevel="0" collapsed="false">
      <c r="A107" s="62" t="s">
        <v>181</v>
      </c>
      <c r="B107" s="62"/>
      <c r="C107" s="62"/>
      <c r="D107" s="37"/>
      <c r="E107" s="100"/>
      <c r="F107" s="101"/>
      <c r="G107" s="100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customFormat="false" ht="15" hidden="false" customHeight="true" outlineLevel="0" collapsed="false">
      <c r="A108" s="58" t="s">
        <v>182</v>
      </c>
      <c r="B108" s="63" t="s">
        <v>74</v>
      </c>
      <c r="C108" s="63" t="s">
        <v>75</v>
      </c>
      <c r="D108" s="118"/>
      <c r="E108" s="100"/>
      <c r="F108" s="70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customFormat="false" ht="30" hidden="false" customHeight="true" outlineLevel="0" collapsed="false">
      <c r="A109" s="8" t="s">
        <v>42</v>
      </c>
      <c r="B109" s="119" t="s">
        <v>183</v>
      </c>
      <c r="C109" s="120" t="n">
        <f aca="false">'A-Uniformes'!I7</f>
        <v>78.065</v>
      </c>
      <c r="D109" s="49"/>
      <c r="F109" s="70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customFormat="false" ht="15" hidden="false" customHeight="false" outlineLevel="0" collapsed="false">
      <c r="A110" s="8" t="s">
        <v>45</v>
      </c>
      <c r="B110" s="119" t="s">
        <v>184</v>
      </c>
      <c r="C110" s="120" t="n">
        <f aca="false">'B-EPI EPC'!I16</f>
        <v>164.852537</v>
      </c>
      <c r="D110" s="49"/>
      <c r="F110" s="70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customFormat="false" ht="15" hidden="false" customHeight="true" outlineLevel="0" collapsed="false">
      <c r="A111" s="8" t="s">
        <v>48</v>
      </c>
      <c r="B111" s="119" t="s">
        <v>185</v>
      </c>
      <c r="C111" s="120" t="n">
        <f aca="false">'C-F_E_I'!J76</f>
        <v>179.6726667</v>
      </c>
      <c r="D111" s="49"/>
      <c r="F111" s="70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customFormat="false" ht="15" hidden="false" customHeight="false" outlineLevel="0" collapsed="false">
      <c r="A112" s="8" t="s">
        <v>52</v>
      </c>
      <c r="B112" s="119" t="s">
        <v>186</v>
      </c>
      <c r="C112" s="120" t="n">
        <f aca="false">'D-Mat_Prev'!B12</f>
        <v>565.36</v>
      </c>
      <c r="D112" s="49"/>
      <c r="F112" s="70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customFormat="false" ht="13.5" hidden="false" customHeight="true" outlineLevel="0" collapsed="false">
      <c r="A113" s="8" t="s">
        <v>56</v>
      </c>
      <c r="B113" s="119" t="s">
        <v>187</v>
      </c>
      <c r="C113" s="120" t="n">
        <f aca="false">'E-Mat_Corr'!I154</f>
        <v>187.6791037</v>
      </c>
      <c r="D113" s="49"/>
      <c r="F113" s="70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customFormat="false" ht="14.25" hidden="false" customHeight="true" outlineLevel="0" collapsed="false">
      <c r="A114" s="8" t="s">
        <v>84</v>
      </c>
      <c r="B114" s="119" t="s">
        <v>188</v>
      </c>
      <c r="C114" s="120" t="n">
        <f aca="false">'F-INFRA'!F6</f>
        <v>330.36</v>
      </c>
      <c r="D114" s="49"/>
      <c r="F114" s="70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customFormat="false" ht="14.25" hidden="false" customHeight="true" outlineLevel="0" collapsed="false">
      <c r="A115" s="4" t="s">
        <v>86</v>
      </c>
      <c r="B115" s="119" t="s">
        <v>189</v>
      </c>
      <c r="C115" s="120" t="n">
        <f aca="false">'G-Subcontratações'!F5</f>
        <v>212.6987556</v>
      </c>
      <c r="D115" s="49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customFormat="false" ht="15" hidden="false" customHeight="true" outlineLevel="0" collapsed="false">
      <c r="A116" s="4" t="s">
        <v>114</v>
      </c>
      <c r="B116" s="119" t="s">
        <v>190</v>
      </c>
      <c r="C116" s="120" t="n">
        <f aca="false">'H2- Deslocamentos'!I13</f>
        <v>623.5806131</v>
      </c>
      <c r="D116" s="49"/>
      <c r="E116" s="100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customFormat="false" ht="15" hidden="false" customHeight="true" outlineLevel="0" collapsed="false">
      <c r="A117" s="108" t="s">
        <v>94</v>
      </c>
      <c r="B117" s="108"/>
      <c r="C117" s="145" t="n">
        <f aca="false">SUM(C109:C116)</f>
        <v>2342.268676</v>
      </c>
      <c r="D117" s="49"/>
      <c r="E117" s="100"/>
      <c r="F117" s="70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customFormat="false" ht="15" hidden="false" customHeight="true" outlineLevel="0" collapsed="false">
      <c r="A118" s="82" t="s">
        <v>191</v>
      </c>
      <c r="B118" s="82"/>
      <c r="C118" s="82"/>
      <c r="D118" s="82"/>
      <c r="E118" s="100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customFormat="false" ht="15" hidden="false" customHeight="true" outlineLevel="0" collapsed="false">
      <c r="A119" s="123"/>
      <c r="B119" s="123"/>
      <c r="C119" s="123"/>
      <c r="D119" s="123"/>
      <c r="E119" s="100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customFormat="false" ht="15" hidden="false" customHeight="true" outlineLevel="0" collapsed="false">
      <c r="A120" s="124" t="s">
        <v>192</v>
      </c>
      <c r="B120" s="124"/>
      <c r="C120" s="124"/>
      <c r="D120" s="124"/>
      <c r="E120" s="100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customFormat="false" ht="15" hidden="false" customHeight="true" outlineLevel="0" collapsed="false">
      <c r="A121" s="125" t="s">
        <v>193</v>
      </c>
      <c r="B121" s="76" t="s">
        <v>194</v>
      </c>
      <c r="C121" s="126" t="s">
        <v>141</v>
      </c>
      <c r="D121" s="76" t="s">
        <v>75</v>
      </c>
      <c r="E121" s="49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customFormat="false" ht="15" hidden="false" customHeight="true" outlineLevel="0" collapsed="false">
      <c r="A122" s="77" t="s">
        <v>42</v>
      </c>
      <c r="B122" s="78" t="s">
        <v>195</v>
      </c>
      <c r="C122" s="127" t="n">
        <v>0.0898</v>
      </c>
      <c r="D122" s="128" t="n">
        <f aca="false">C141*C122</f>
        <v>1057.884981</v>
      </c>
      <c r="E122" s="49" t="s">
        <v>196</v>
      </c>
      <c r="F122" s="100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customFormat="false" ht="15" hidden="false" customHeight="true" outlineLevel="0" collapsed="false">
      <c r="A123" s="77" t="s">
        <v>45</v>
      </c>
      <c r="B123" s="78" t="s">
        <v>197</v>
      </c>
      <c r="C123" s="127" t="n">
        <v>0.0831</v>
      </c>
      <c r="D123" s="128" t="n">
        <f aca="false">C123*(C141+D122)</f>
        <v>1066.866166</v>
      </c>
      <c r="E123" s="49" t="s">
        <v>198</v>
      </c>
      <c r="F123" s="100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customFormat="false" ht="15" hidden="false" customHeight="true" outlineLevel="0" collapsed="false">
      <c r="A124" s="77" t="s">
        <v>48</v>
      </c>
      <c r="B124" s="78" t="s">
        <v>199</v>
      </c>
      <c r="C124" s="127" t="n">
        <f aca="false">SUM(C125,C128,C129)</f>
        <v>0.1425</v>
      </c>
      <c r="D124" s="128" t="n">
        <f aca="false">D125+D128+D129</f>
        <v>1981.49207</v>
      </c>
      <c r="E124" s="49"/>
      <c r="F124" s="100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customFormat="false" ht="15" hidden="false" customHeight="true" outlineLevel="0" collapsed="false">
      <c r="A125" s="77"/>
      <c r="B125" s="78" t="s">
        <v>200</v>
      </c>
      <c r="C125" s="129" t="n">
        <f aca="false">C126+C127</f>
        <v>0.0925</v>
      </c>
      <c r="D125" s="130" t="n">
        <f aca="false">D126+D127</f>
        <v>1286.2316949</v>
      </c>
      <c r="E125" s="49"/>
      <c r="F125" s="100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customFormat="false" ht="15.75" hidden="false" customHeight="true" outlineLevel="0" collapsed="false">
      <c r="A126" s="77"/>
      <c r="B126" s="78" t="s">
        <v>201</v>
      </c>
      <c r="C126" s="129" t="n">
        <v>0.0165</v>
      </c>
      <c r="D126" s="130" t="n">
        <f aca="false">C126*(C141+D122+D123)</f>
        <v>229.4359239</v>
      </c>
      <c r="E126" s="49"/>
      <c r="F126" s="100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customFormat="false" ht="15.75" hidden="false" customHeight="true" outlineLevel="0" collapsed="false">
      <c r="A127" s="77"/>
      <c r="B127" s="78" t="s">
        <v>202</v>
      </c>
      <c r="C127" s="129" t="n">
        <v>0.076</v>
      </c>
      <c r="D127" s="130" t="n">
        <f aca="false">C127*(C141+D123+D122)</f>
        <v>1056.795771</v>
      </c>
      <c r="E127" s="49"/>
      <c r="F127" s="100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customFormat="false" ht="14.25" hidden="false" customHeight="true" outlineLevel="0" collapsed="false">
      <c r="A128" s="77"/>
      <c r="B128" s="78" t="s">
        <v>203</v>
      </c>
      <c r="C128" s="129"/>
      <c r="D128" s="130"/>
      <c r="E128" s="49"/>
      <c r="F128" s="100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customFormat="false" ht="15" hidden="false" customHeight="false" outlineLevel="0" collapsed="false">
      <c r="A129" s="77"/>
      <c r="B129" s="78" t="s">
        <v>204</v>
      </c>
      <c r="C129" s="129" t="n">
        <v>0.05</v>
      </c>
      <c r="D129" s="130" t="n">
        <f aca="false">D130</f>
        <v>695.2603756</v>
      </c>
      <c r="E129" s="49"/>
      <c r="F129" s="100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customFormat="false" ht="15.75" hidden="false" customHeight="true" outlineLevel="0" collapsed="false">
      <c r="A130" s="77"/>
      <c r="B130" s="78" t="s">
        <v>205</v>
      </c>
      <c r="C130" s="129" t="n">
        <v>0.05</v>
      </c>
      <c r="D130" s="130" t="n">
        <f aca="false">C130*(C141+D122+D123)</f>
        <v>695.2603756</v>
      </c>
      <c r="E130" s="49"/>
      <c r="F130" s="100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customFormat="false" ht="15" hidden="false" customHeight="true" outlineLevel="0" collapsed="false">
      <c r="A131" s="131" t="s">
        <v>94</v>
      </c>
      <c r="B131" s="131"/>
      <c r="C131" s="131"/>
      <c r="D131" s="132" t="n">
        <f aca="false">SUM(D122:D124)</f>
        <v>4106.243218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customFormat="false" ht="15" hidden="false" customHeight="true" outlineLevel="0" collapsed="false">
      <c r="A132" s="133" t="s">
        <v>206</v>
      </c>
      <c r="B132" s="133"/>
      <c r="C132" s="133"/>
      <c r="D132" s="133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customFormat="false" ht="15" hidden="false" customHeight="true" outlineLevel="0" collapsed="false">
      <c r="A133" s="134"/>
      <c r="B133" s="134"/>
      <c r="C133" s="134"/>
      <c r="D133" s="134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customFormat="false" ht="15" hidden="false" customHeight="true" outlineLevel="0" collapsed="false">
      <c r="A134" s="135" t="s">
        <v>207</v>
      </c>
      <c r="B134" s="135"/>
      <c r="C134" s="135"/>
      <c r="D134" s="135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customFormat="false" ht="28.5" hidden="false" customHeight="true" outlineLevel="0" collapsed="false">
      <c r="A135" s="75" t="s">
        <v>208</v>
      </c>
      <c r="B135" s="75"/>
      <c r="C135" s="126" t="s">
        <v>209</v>
      </c>
      <c r="D135" s="126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customFormat="false" ht="15.75" hidden="false" customHeight="true" outlineLevel="0" collapsed="false">
      <c r="A136" s="77" t="s">
        <v>42</v>
      </c>
      <c r="B136" s="78" t="s">
        <v>210</v>
      </c>
      <c r="C136" s="136" t="n">
        <f aca="false">$C$33</f>
        <v>5159.204115</v>
      </c>
      <c r="D136" s="136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customFormat="false" ht="15" hidden="false" customHeight="false" outlineLevel="0" collapsed="false">
      <c r="A137" s="77" t="s">
        <v>45</v>
      </c>
      <c r="B137" s="78" t="s">
        <v>211</v>
      </c>
      <c r="C137" s="136" t="n">
        <f aca="false">$C$71</f>
        <v>4032.728799</v>
      </c>
      <c r="D137" s="136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customFormat="false" ht="15.75" hidden="false" customHeight="true" outlineLevel="0" collapsed="false">
      <c r="A138" s="77" t="s">
        <v>48</v>
      </c>
      <c r="B138" s="78" t="s">
        <v>212</v>
      </c>
      <c r="C138" s="136" t="n">
        <f aca="false">$D$82</f>
        <v>152.8073712</v>
      </c>
      <c r="D138" s="136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customFormat="false" ht="15" hidden="false" customHeight="true" outlineLevel="0" collapsed="false">
      <c r="A139" s="77" t="s">
        <v>52</v>
      </c>
      <c r="B139" s="78" t="s">
        <v>213</v>
      </c>
      <c r="C139" s="136" t="n">
        <f aca="false">$C$104</f>
        <v>93.44740285</v>
      </c>
      <c r="D139" s="136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customFormat="false" ht="15.75" hidden="false" customHeight="true" outlineLevel="0" collapsed="false">
      <c r="A140" s="77" t="s">
        <v>56</v>
      </c>
      <c r="B140" s="78" t="s">
        <v>214</v>
      </c>
      <c r="C140" s="136" t="n">
        <f aca="false">$C$117</f>
        <v>2342.268676</v>
      </c>
      <c r="D140" s="136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customFormat="false" ht="15" hidden="false" customHeight="true" outlineLevel="0" collapsed="false">
      <c r="A141" s="137" t="s">
        <v>215</v>
      </c>
      <c r="B141" s="137"/>
      <c r="C141" s="138" t="n">
        <f aca="false">SUM(C136:D140)</f>
        <v>11780.45636</v>
      </c>
      <c r="D141" s="138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customFormat="false" ht="14.25" hidden="false" customHeight="true" outlineLevel="0" collapsed="false">
      <c r="A142" s="77" t="s">
        <v>84</v>
      </c>
      <c r="B142" s="78" t="s">
        <v>216</v>
      </c>
      <c r="C142" s="136" t="n">
        <f aca="false">D131</f>
        <v>4106.243218</v>
      </c>
      <c r="D142" s="136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customFormat="false" ht="14.25" hidden="false" customHeight="true" outlineLevel="0" collapsed="false">
      <c r="A143" s="139" t="s">
        <v>217</v>
      </c>
      <c r="B143" s="139"/>
      <c r="C143" s="140" t="n">
        <f aca="false">C141+C142</f>
        <v>15886.69958</v>
      </c>
      <c r="D143" s="140"/>
      <c r="E143" s="141"/>
      <c r="F143" s="141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customFormat="false" ht="14.25" hidden="false" customHeight="true" outlineLevel="0" collapsed="false">
      <c r="A144" s="142" t="s">
        <v>218</v>
      </c>
      <c r="B144" s="37"/>
      <c r="C144" s="37"/>
      <c r="D144" s="37"/>
      <c r="E144" s="100"/>
      <c r="F144" s="100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customFormat="false" ht="14.25" hidden="false" customHeight="true" outlineLevel="0" collapsed="false">
      <c r="A145" s="57"/>
      <c r="B145" s="37"/>
      <c r="C145" s="44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customFormat="false" ht="14.25" hidden="false" customHeight="true" outlineLevel="0" collapsed="false">
      <c r="A146" s="57"/>
      <c r="B146" s="37"/>
      <c r="C146" s="44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customFormat="false" ht="14.25" hidden="false" customHeight="true" outlineLevel="0" collapsed="false">
      <c r="A147" s="57"/>
      <c r="B147" s="37"/>
      <c r="C147" s="44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customFormat="false" ht="14.25" hidden="false" customHeight="true" outlineLevel="0" collapsed="false">
      <c r="A148" s="57"/>
      <c r="B148" s="37"/>
      <c r="C148" s="44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customFormat="false" ht="14.25" hidden="false" customHeight="true" outlineLevel="0" collapsed="false">
      <c r="A149" s="57"/>
      <c r="B149" s="37"/>
      <c r="C149" s="44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customFormat="false" ht="14.25" hidden="false" customHeight="true" outlineLevel="0" collapsed="false">
      <c r="A150" s="57"/>
      <c r="B150" s="37"/>
      <c r="C150" s="44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customFormat="false" ht="14.25" hidden="false" customHeight="true" outlineLevel="0" collapsed="false">
      <c r="A151" s="57"/>
      <c r="B151" s="37"/>
      <c r="C151" s="44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customFormat="false" ht="14.25" hidden="false" customHeight="true" outlineLevel="0" collapsed="false">
      <c r="A152" s="57"/>
      <c r="B152" s="37"/>
      <c r="C152" s="44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customFormat="false" ht="14.25" hidden="false" customHeight="true" outlineLevel="0" collapsed="false">
      <c r="A153" s="57"/>
      <c r="B153" s="37"/>
      <c r="C153" s="44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customFormat="false" ht="14.25" hidden="false" customHeight="true" outlineLevel="0" collapsed="false">
      <c r="A154" s="57"/>
      <c r="B154" s="37"/>
      <c r="C154" s="44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customFormat="false" ht="14.25" hidden="false" customHeight="true" outlineLevel="0" collapsed="false">
      <c r="A155" s="57"/>
      <c r="B155" s="37"/>
      <c r="C155" s="44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customFormat="false" ht="14.25" hidden="false" customHeight="true" outlineLevel="0" collapsed="false">
      <c r="A156" s="57"/>
      <c r="B156" s="37"/>
      <c r="C156" s="44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customFormat="false" ht="14.25" hidden="false" customHeight="true" outlineLevel="0" collapsed="false">
      <c r="A157" s="57"/>
      <c r="B157" s="37"/>
      <c r="C157" s="44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customFormat="false" ht="14.25" hidden="false" customHeight="true" outlineLevel="0" collapsed="false">
      <c r="A158" s="57"/>
      <c r="B158" s="37"/>
      <c r="C158" s="44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customFormat="false" ht="14.25" hidden="false" customHeight="true" outlineLevel="0" collapsed="false">
      <c r="A159" s="57"/>
      <c r="B159" s="37"/>
      <c r="C159" s="44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customFormat="false" ht="14.25" hidden="false" customHeight="true" outlineLevel="0" collapsed="false">
      <c r="A160" s="57"/>
      <c r="B160" s="37"/>
      <c r="C160" s="44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customFormat="false" ht="14.25" hidden="false" customHeight="true" outlineLevel="0" collapsed="false">
      <c r="A161" s="57"/>
      <c r="B161" s="37"/>
      <c r="C161" s="44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customFormat="false" ht="14.25" hidden="false" customHeight="true" outlineLevel="0" collapsed="false">
      <c r="A162" s="57"/>
      <c r="B162" s="37"/>
      <c r="C162" s="44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customFormat="false" ht="14.25" hidden="false" customHeight="true" outlineLevel="0" collapsed="false">
      <c r="A163" s="57"/>
      <c r="B163" s="37"/>
      <c r="C163" s="44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customFormat="false" ht="14.25" hidden="false" customHeight="true" outlineLevel="0" collapsed="false">
      <c r="A164" s="57"/>
      <c r="B164" s="37"/>
      <c r="C164" s="44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customFormat="false" ht="14.25" hidden="false" customHeight="true" outlineLevel="0" collapsed="false">
      <c r="A165" s="57"/>
      <c r="B165" s="37"/>
      <c r="C165" s="44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customFormat="false" ht="14.25" hidden="false" customHeight="true" outlineLevel="0" collapsed="false">
      <c r="A166" s="57"/>
      <c r="B166" s="37"/>
      <c r="C166" s="44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customFormat="false" ht="14.25" hidden="false" customHeight="true" outlineLevel="0" collapsed="false">
      <c r="A167" s="57"/>
      <c r="B167" s="37"/>
      <c r="C167" s="44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customFormat="false" ht="14.25" hidden="false" customHeight="true" outlineLevel="0" collapsed="false">
      <c r="A168" s="57"/>
      <c r="B168" s="37"/>
      <c r="C168" s="44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customFormat="false" ht="14.25" hidden="false" customHeight="true" outlineLevel="0" collapsed="false">
      <c r="A169" s="57"/>
      <c r="B169" s="37"/>
      <c r="C169" s="44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customFormat="false" ht="14.25" hidden="false" customHeight="true" outlineLevel="0" collapsed="false">
      <c r="A170" s="57"/>
      <c r="B170" s="37"/>
      <c r="C170" s="44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customFormat="false" ht="14.25" hidden="false" customHeight="true" outlineLevel="0" collapsed="false">
      <c r="A171" s="57"/>
      <c r="B171" s="37"/>
      <c r="C171" s="44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customFormat="false" ht="14.25" hidden="false" customHeight="true" outlineLevel="0" collapsed="false">
      <c r="A172" s="57"/>
      <c r="B172" s="37"/>
      <c r="C172" s="44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customFormat="false" ht="14.25" hidden="false" customHeight="true" outlineLevel="0" collapsed="false">
      <c r="A173" s="57"/>
      <c r="B173" s="37"/>
      <c r="C173" s="44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customFormat="false" ht="14.25" hidden="false" customHeight="true" outlineLevel="0" collapsed="false">
      <c r="A174" s="57"/>
      <c r="B174" s="37"/>
      <c r="C174" s="44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customFormat="false" ht="14.25" hidden="false" customHeight="true" outlineLevel="0" collapsed="false">
      <c r="A175" s="57"/>
      <c r="B175" s="37"/>
      <c r="C175" s="44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customFormat="false" ht="14.25" hidden="false" customHeight="true" outlineLevel="0" collapsed="false">
      <c r="A176" s="57"/>
      <c r="B176" s="37"/>
      <c r="C176" s="44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customFormat="false" ht="14.25" hidden="false" customHeight="true" outlineLevel="0" collapsed="false">
      <c r="A177" s="57"/>
      <c r="B177" s="37"/>
      <c r="C177" s="44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customFormat="false" ht="14.25" hidden="false" customHeight="true" outlineLevel="0" collapsed="false">
      <c r="A178" s="57"/>
      <c r="B178" s="37"/>
      <c r="C178" s="44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customFormat="false" ht="14.25" hidden="false" customHeight="true" outlineLevel="0" collapsed="false">
      <c r="A179" s="57"/>
      <c r="B179" s="37"/>
      <c r="C179" s="44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customFormat="false" ht="14.25" hidden="false" customHeight="true" outlineLevel="0" collapsed="false">
      <c r="A180" s="57"/>
      <c r="B180" s="37"/>
      <c r="C180" s="44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customFormat="false" ht="14.25" hidden="false" customHeight="true" outlineLevel="0" collapsed="false">
      <c r="A181" s="57"/>
      <c r="B181" s="37"/>
      <c r="C181" s="44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customFormat="false" ht="14.25" hidden="false" customHeight="true" outlineLevel="0" collapsed="false">
      <c r="A182" s="57"/>
      <c r="B182" s="37"/>
      <c r="C182" s="44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customFormat="false" ht="14.25" hidden="false" customHeight="true" outlineLevel="0" collapsed="false">
      <c r="A183" s="57"/>
      <c r="B183" s="37"/>
      <c r="C183" s="44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customFormat="false" ht="14.25" hidden="false" customHeight="true" outlineLevel="0" collapsed="false">
      <c r="A184" s="57"/>
      <c r="B184" s="37"/>
      <c r="C184" s="44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customFormat="false" ht="14.25" hidden="false" customHeight="true" outlineLevel="0" collapsed="false">
      <c r="A185" s="57"/>
      <c r="B185" s="37"/>
      <c r="C185" s="44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customFormat="false" ht="14.25" hidden="false" customHeight="true" outlineLevel="0" collapsed="false">
      <c r="A186" s="57"/>
      <c r="B186" s="37"/>
      <c r="C186" s="44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customFormat="false" ht="14.25" hidden="false" customHeight="true" outlineLevel="0" collapsed="false">
      <c r="A187" s="57"/>
      <c r="B187" s="37"/>
      <c r="C187" s="44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customFormat="false" ht="14.25" hidden="false" customHeight="true" outlineLevel="0" collapsed="false">
      <c r="A188" s="57"/>
      <c r="B188" s="37"/>
      <c r="C188" s="44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customFormat="false" ht="14.25" hidden="false" customHeight="true" outlineLevel="0" collapsed="false">
      <c r="A189" s="57"/>
      <c r="B189" s="37"/>
      <c r="C189" s="44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customFormat="false" ht="14.25" hidden="false" customHeight="true" outlineLevel="0" collapsed="false">
      <c r="A190" s="57"/>
      <c r="B190" s="37"/>
      <c r="C190" s="44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customFormat="false" ht="14.25" hidden="false" customHeight="true" outlineLevel="0" collapsed="false">
      <c r="A191" s="57"/>
      <c r="B191" s="37"/>
      <c r="C191" s="44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customFormat="false" ht="14.25" hidden="false" customHeight="true" outlineLevel="0" collapsed="false">
      <c r="A192" s="57"/>
      <c r="B192" s="37"/>
      <c r="C192" s="44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customFormat="false" ht="14.25" hidden="false" customHeight="true" outlineLevel="0" collapsed="false">
      <c r="A193" s="57"/>
      <c r="B193" s="37"/>
      <c r="C193" s="44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customFormat="false" ht="14.25" hidden="false" customHeight="true" outlineLevel="0" collapsed="false">
      <c r="A194" s="57"/>
      <c r="B194" s="37"/>
      <c r="C194" s="44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customFormat="false" ht="14.25" hidden="false" customHeight="true" outlineLevel="0" collapsed="false">
      <c r="A195" s="57"/>
      <c r="B195" s="37"/>
      <c r="C195" s="44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customFormat="false" ht="14.25" hidden="false" customHeight="true" outlineLevel="0" collapsed="false">
      <c r="A196" s="57"/>
      <c r="B196" s="37"/>
      <c r="C196" s="44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customFormat="false" ht="14.25" hidden="false" customHeight="true" outlineLevel="0" collapsed="false">
      <c r="A197" s="57"/>
      <c r="B197" s="37"/>
      <c r="C197" s="44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customFormat="false" ht="14.25" hidden="false" customHeight="true" outlineLevel="0" collapsed="false">
      <c r="A198" s="57"/>
      <c r="B198" s="37"/>
      <c r="C198" s="44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customFormat="false" ht="14.25" hidden="false" customHeight="true" outlineLevel="0" collapsed="false">
      <c r="A199" s="57"/>
      <c r="B199" s="37"/>
      <c r="C199" s="44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customFormat="false" ht="14.25" hidden="false" customHeight="true" outlineLevel="0" collapsed="false">
      <c r="A200" s="57"/>
      <c r="B200" s="37"/>
      <c r="C200" s="44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customFormat="false" ht="14.25" hidden="false" customHeight="true" outlineLevel="0" collapsed="false">
      <c r="A201" s="57"/>
      <c r="B201" s="37"/>
      <c r="C201" s="44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customFormat="false" ht="14.25" hidden="false" customHeight="true" outlineLevel="0" collapsed="false">
      <c r="A202" s="57"/>
      <c r="B202" s="37"/>
      <c r="C202" s="44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customFormat="false" ht="14.25" hidden="false" customHeight="true" outlineLevel="0" collapsed="false">
      <c r="A203" s="57"/>
      <c r="B203" s="37"/>
      <c r="C203" s="44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customFormat="false" ht="14.25" hidden="false" customHeight="true" outlineLevel="0" collapsed="false">
      <c r="A204" s="57"/>
      <c r="B204" s="37"/>
      <c r="C204" s="44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customFormat="false" ht="14.25" hidden="false" customHeight="true" outlineLevel="0" collapsed="false">
      <c r="A205" s="57"/>
      <c r="B205" s="37"/>
      <c r="C205" s="44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customFormat="false" ht="14.25" hidden="false" customHeight="true" outlineLevel="0" collapsed="false">
      <c r="A206" s="57"/>
      <c r="B206" s="37"/>
      <c r="C206" s="44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customFormat="false" ht="14.25" hidden="false" customHeight="true" outlineLevel="0" collapsed="false">
      <c r="A207" s="57"/>
      <c r="B207" s="37"/>
      <c r="C207" s="44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customFormat="false" ht="14.25" hidden="false" customHeight="true" outlineLevel="0" collapsed="false">
      <c r="A208" s="57"/>
      <c r="B208" s="37"/>
      <c r="C208" s="44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customFormat="false" ht="14.25" hidden="false" customHeight="true" outlineLevel="0" collapsed="false">
      <c r="A209" s="57"/>
      <c r="B209" s="37"/>
      <c r="C209" s="44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customFormat="false" ht="14.25" hidden="false" customHeight="true" outlineLevel="0" collapsed="false">
      <c r="A210" s="57"/>
      <c r="B210" s="37"/>
      <c r="C210" s="44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customFormat="false" ht="14.25" hidden="false" customHeight="true" outlineLevel="0" collapsed="false">
      <c r="A211" s="57"/>
      <c r="B211" s="37"/>
      <c r="C211" s="44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customFormat="false" ht="14.25" hidden="false" customHeight="true" outlineLevel="0" collapsed="false">
      <c r="A212" s="57"/>
      <c r="B212" s="37"/>
      <c r="C212" s="44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customFormat="false" ht="14.25" hidden="false" customHeight="true" outlineLevel="0" collapsed="false">
      <c r="A213" s="57"/>
      <c r="B213" s="37"/>
      <c r="C213" s="44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customFormat="false" ht="14.25" hidden="false" customHeight="true" outlineLevel="0" collapsed="false">
      <c r="A214" s="57"/>
      <c r="B214" s="37"/>
      <c r="C214" s="44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customFormat="false" ht="14.25" hidden="false" customHeight="true" outlineLevel="0" collapsed="false">
      <c r="A215" s="57"/>
      <c r="B215" s="37"/>
      <c r="C215" s="44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customFormat="false" ht="14.25" hidden="false" customHeight="true" outlineLevel="0" collapsed="false">
      <c r="A216" s="57"/>
      <c r="B216" s="37"/>
      <c r="C216" s="44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customFormat="false" ht="14.25" hidden="false" customHeight="true" outlineLevel="0" collapsed="false">
      <c r="A217" s="57"/>
      <c r="B217" s="37"/>
      <c r="C217" s="44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customFormat="false" ht="14.25" hidden="false" customHeight="true" outlineLevel="0" collapsed="false">
      <c r="A218" s="57"/>
      <c r="B218" s="37"/>
      <c r="C218" s="44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customFormat="false" ht="14.25" hidden="false" customHeight="true" outlineLevel="0" collapsed="false">
      <c r="A219" s="57"/>
      <c r="B219" s="37"/>
      <c r="C219" s="44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customFormat="false" ht="14.25" hidden="false" customHeight="true" outlineLevel="0" collapsed="false">
      <c r="A220" s="57"/>
      <c r="B220" s="37"/>
      <c r="C220" s="44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customFormat="false" ht="14.25" hidden="false" customHeight="true" outlineLevel="0" collapsed="false">
      <c r="A221" s="57"/>
      <c r="B221" s="37"/>
      <c r="C221" s="44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customFormat="false" ht="14.25" hidden="false" customHeight="true" outlineLevel="0" collapsed="false">
      <c r="A222" s="57"/>
      <c r="B222" s="37"/>
      <c r="C222" s="44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customFormat="false" ht="14.25" hidden="false" customHeight="true" outlineLevel="0" collapsed="false">
      <c r="A223" s="57"/>
      <c r="B223" s="37"/>
      <c r="C223" s="44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customFormat="false" ht="14.25" hidden="false" customHeight="true" outlineLevel="0" collapsed="false">
      <c r="A224" s="57"/>
      <c r="B224" s="37"/>
      <c r="C224" s="44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customFormat="false" ht="14.25" hidden="false" customHeight="true" outlineLevel="0" collapsed="false">
      <c r="A225" s="57"/>
      <c r="B225" s="37"/>
      <c r="C225" s="44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customFormat="false" ht="14.25" hidden="false" customHeight="true" outlineLevel="0" collapsed="false">
      <c r="A226" s="57"/>
      <c r="B226" s="37"/>
      <c r="C226" s="44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customFormat="false" ht="14.25" hidden="false" customHeight="true" outlineLevel="0" collapsed="false">
      <c r="A227" s="57"/>
      <c r="B227" s="37"/>
      <c r="C227" s="44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customFormat="false" ht="14.25" hidden="false" customHeight="true" outlineLevel="0" collapsed="false">
      <c r="A228" s="57"/>
      <c r="B228" s="37"/>
      <c r="C228" s="44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customFormat="false" ht="14.25" hidden="false" customHeight="true" outlineLevel="0" collapsed="false">
      <c r="A229" s="57"/>
      <c r="B229" s="37"/>
      <c r="C229" s="44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customFormat="false" ht="14.25" hidden="false" customHeight="true" outlineLevel="0" collapsed="false">
      <c r="A230" s="57"/>
      <c r="B230" s="37"/>
      <c r="C230" s="44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customFormat="false" ht="14.25" hidden="false" customHeight="true" outlineLevel="0" collapsed="false">
      <c r="A231" s="57"/>
      <c r="B231" s="37"/>
      <c r="C231" s="44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customFormat="false" ht="14.25" hidden="false" customHeight="true" outlineLevel="0" collapsed="false">
      <c r="A232" s="57"/>
      <c r="B232" s="37"/>
      <c r="C232" s="44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customFormat="false" ht="14.25" hidden="false" customHeight="true" outlineLevel="0" collapsed="false">
      <c r="A233" s="57"/>
      <c r="B233" s="37"/>
      <c r="C233" s="44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customFormat="false" ht="14.25" hidden="false" customHeight="true" outlineLevel="0" collapsed="false">
      <c r="A234" s="57"/>
      <c r="B234" s="37"/>
      <c r="C234" s="44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customFormat="false" ht="14.25" hidden="false" customHeight="true" outlineLevel="0" collapsed="false">
      <c r="A235" s="57"/>
      <c r="B235" s="37"/>
      <c r="C235" s="44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customFormat="false" ht="14.25" hidden="false" customHeight="true" outlineLevel="0" collapsed="false">
      <c r="A236" s="57"/>
      <c r="B236" s="37"/>
      <c r="C236" s="44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customFormat="false" ht="14.25" hidden="false" customHeight="true" outlineLevel="0" collapsed="false">
      <c r="A237" s="57"/>
      <c r="B237" s="37"/>
      <c r="C237" s="44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customFormat="false" ht="14.25" hidden="false" customHeight="true" outlineLevel="0" collapsed="false">
      <c r="A238" s="57"/>
      <c r="B238" s="37"/>
      <c r="C238" s="44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customFormat="false" ht="14.25" hidden="false" customHeight="true" outlineLevel="0" collapsed="false">
      <c r="A239" s="57"/>
      <c r="B239" s="37"/>
      <c r="C239" s="44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customFormat="false" ht="14.25" hidden="false" customHeight="true" outlineLevel="0" collapsed="false">
      <c r="A240" s="57"/>
      <c r="B240" s="37"/>
      <c r="C240" s="44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customFormat="false" ht="14.25" hidden="false" customHeight="true" outlineLevel="0" collapsed="false">
      <c r="A241" s="57"/>
      <c r="B241" s="37"/>
      <c r="C241" s="44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customFormat="false" ht="14.25" hidden="false" customHeight="true" outlineLevel="0" collapsed="false">
      <c r="A242" s="57"/>
      <c r="B242" s="37"/>
      <c r="C242" s="44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customFormat="false" ht="14.25" hidden="false" customHeight="true" outlineLevel="0" collapsed="false">
      <c r="A243" s="57"/>
      <c r="B243" s="37"/>
      <c r="C243" s="44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customFormat="false" ht="14.25" hidden="false" customHeight="true" outlineLevel="0" collapsed="false">
      <c r="A244" s="57"/>
      <c r="B244" s="37"/>
      <c r="C244" s="44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customFormat="false" ht="14.25" hidden="false" customHeight="true" outlineLevel="0" collapsed="false">
      <c r="A245" s="57"/>
      <c r="B245" s="37"/>
      <c r="C245" s="44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customFormat="false" ht="14.25" hidden="false" customHeight="true" outlineLevel="0" collapsed="false">
      <c r="A246" s="57"/>
      <c r="B246" s="37"/>
      <c r="C246" s="44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customFormat="false" ht="14.25" hidden="false" customHeight="true" outlineLevel="0" collapsed="false">
      <c r="A247" s="57"/>
      <c r="B247" s="37"/>
      <c r="C247" s="44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customFormat="false" ht="14.25" hidden="false" customHeight="true" outlineLevel="0" collapsed="false">
      <c r="A248" s="57"/>
      <c r="B248" s="37"/>
      <c r="C248" s="44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customFormat="false" ht="14.25" hidden="false" customHeight="true" outlineLevel="0" collapsed="false">
      <c r="A249" s="57"/>
      <c r="B249" s="37"/>
      <c r="C249" s="44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customFormat="false" ht="14.25" hidden="false" customHeight="true" outlineLevel="0" collapsed="false">
      <c r="A250" s="57"/>
      <c r="B250" s="37"/>
      <c r="C250" s="44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customFormat="false" ht="14.25" hidden="false" customHeight="true" outlineLevel="0" collapsed="false">
      <c r="A251" s="57"/>
      <c r="B251" s="37"/>
      <c r="C251" s="44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customFormat="false" ht="14.25" hidden="false" customHeight="true" outlineLevel="0" collapsed="false">
      <c r="A252" s="57"/>
      <c r="B252" s="37"/>
      <c r="C252" s="44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customFormat="false" ht="14.25" hidden="false" customHeight="true" outlineLevel="0" collapsed="false">
      <c r="A253" s="57"/>
      <c r="B253" s="37"/>
      <c r="C253" s="44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customFormat="false" ht="14.25" hidden="false" customHeight="true" outlineLevel="0" collapsed="false">
      <c r="A254" s="57"/>
      <c r="B254" s="37"/>
      <c r="C254" s="44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customFormat="false" ht="14.25" hidden="false" customHeight="true" outlineLevel="0" collapsed="false">
      <c r="A255" s="57"/>
      <c r="B255" s="37"/>
      <c r="C255" s="44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customFormat="false" ht="14.25" hidden="false" customHeight="true" outlineLevel="0" collapsed="false">
      <c r="A256" s="57"/>
      <c r="B256" s="37"/>
      <c r="C256" s="44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customFormat="false" ht="14.25" hidden="false" customHeight="true" outlineLevel="0" collapsed="false">
      <c r="A257" s="57"/>
      <c r="B257" s="37"/>
      <c r="C257" s="44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customFormat="false" ht="14.25" hidden="false" customHeight="true" outlineLevel="0" collapsed="false">
      <c r="A258" s="57"/>
      <c r="B258" s="37"/>
      <c r="C258" s="44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customFormat="false" ht="14.25" hidden="false" customHeight="true" outlineLevel="0" collapsed="false">
      <c r="A259" s="57"/>
      <c r="B259" s="37"/>
      <c r="C259" s="44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customFormat="false" ht="14.25" hidden="false" customHeight="true" outlineLevel="0" collapsed="false">
      <c r="A260" s="57"/>
      <c r="B260" s="37"/>
      <c r="C260" s="44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customFormat="false" ht="14.25" hidden="false" customHeight="true" outlineLevel="0" collapsed="false">
      <c r="A261" s="57"/>
      <c r="B261" s="37"/>
      <c r="C261" s="44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customFormat="false" ht="14.25" hidden="false" customHeight="true" outlineLevel="0" collapsed="false">
      <c r="A262" s="57"/>
      <c r="B262" s="37"/>
      <c r="C262" s="44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customFormat="false" ht="14.25" hidden="false" customHeight="true" outlineLevel="0" collapsed="false">
      <c r="A263" s="57"/>
      <c r="B263" s="37"/>
      <c r="C263" s="44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customFormat="false" ht="14.25" hidden="false" customHeight="true" outlineLevel="0" collapsed="false">
      <c r="A264" s="57"/>
      <c r="B264" s="37"/>
      <c r="C264" s="44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customFormat="false" ht="14.25" hidden="false" customHeight="true" outlineLevel="0" collapsed="false">
      <c r="A265" s="57"/>
      <c r="B265" s="37"/>
      <c r="C265" s="44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customFormat="false" ht="14.25" hidden="false" customHeight="true" outlineLevel="0" collapsed="false">
      <c r="A266" s="57"/>
      <c r="B266" s="37"/>
      <c r="C266" s="44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customFormat="false" ht="14.25" hidden="false" customHeight="true" outlineLevel="0" collapsed="false">
      <c r="A267" s="57"/>
      <c r="B267" s="37"/>
      <c r="C267" s="44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customFormat="false" ht="14.25" hidden="false" customHeight="true" outlineLevel="0" collapsed="false">
      <c r="A268" s="57"/>
      <c r="B268" s="37"/>
      <c r="C268" s="44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customFormat="false" ht="14.25" hidden="false" customHeight="true" outlineLevel="0" collapsed="false">
      <c r="A269" s="57"/>
      <c r="B269" s="37"/>
      <c r="C269" s="44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customFormat="false" ht="14.25" hidden="false" customHeight="true" outlineLevel="0" collapsed="false">
      <c r="A270" s="57"/>
      <c r="B270" s="37"/>
      <c r="C270" s="44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customFormat="false" ht="14.25" hidden="false" customHeight="true" outlineLevel="0" collapsed="false">
      <c r="A271" s="57"/>
      <c r="B271" s="37"/>
      <c r="C271" s="44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customFormat="false" ht="14.25" hidden="false" customHeight="true" outlineLevel="0" collapsed="false">
      <c r="A272" s="57"/>
      <c r="B272" s="37"/>
      <c r="C272" s="44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customFormat="false" ht="14.25" hidden="false" customHeight="true" outlineLevel="0" collapsed="false">
      <c r="A273" s="57"/>
      <c r="B273" s="37"/>
      <c r="C273" s="44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customFormat="false" ht="14.25" hidden="false" customHeight="true" outlineLevel="0" collapsed="false">
      <c r="A274" s="57"/>
      <c r="B274" s="37"/>
      <c r="C274" s="44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customFormat="false" ht="14.25" hidden="false" customHeight="true" outlineLevel="0" collapsed="false">
      <c r="A275" s="57"/>
      <c r="B275" s="37"/>
      <c r="C275" s="44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customFormat="false" ht="14.25" hidden="false" customHeight="true" outlineLevel="0" collapsed="false">
      <c r="A276" s="57"/>
      <c r="B276" s="37"/>
      <c r="C276" s="44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customFormat="false" ht="14.25" hidden="false" customHeight="true" outlineLevel="0" collapsed="false">
      <c r="A277" s="57"/>
      <c r="B277" s="37"/>
      <c r="C277" s="44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customFormat="false" ht="14.25" hidden="false" customHeight="true" outlineLevel="0" collapsed="false">
      <c r="A278" s="57"/>
      <c r="B278" s="37"/>
      <c r="C278" s="44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customFormat="false" ht="14.25" hidden="false" customHeight="true" outlineLevel="0" collapsed="false">
      <c r="A279" s="57"/>
      <c r="B279" s="37"/>
      <c r="C279" s="44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customFormat="false" ht="14.25" hidden="false" customHeight="true" outlineLevel="0" collapsed="false">
      <c r="A280" s="57"/>
      <c r="B280" s="37"/>
      <c r="C280" s="44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customFormat="false" ht="14.25" hidden="false" customHeight="true" outlineLevel="0" collapsed="false">
      <c r="A281" s="57"/>
      <c r="B281" s="37"/>
      <c r="C281" s="44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customFormat="false" ht="14.25" hidden="false" customHeight="true" outlineLevel="0" collapsed="false">
      <c r="A282" s="57"/>
      <c r="B282" s="37"/>
      <c r="C282" s="44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customFormat="false" ht="14.25" hidden="false" customHeight="true" outlineLevel="0" collapsed="false">
      <c r="A283" s="57"/>
      <c r="B283" s="37"/>
      <c r="C283" s="44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customFormat="false" ht="14.25" hidden="false" customHeight="true" outlineLevel="0" collapsed="false">
      <c r="A284" s="57"/>
      <c r="B284" s="37"/>
      <c r="C284" s="44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customFormat="false" ht="14.25" hidden="false" customHeight="true" outlineLevel="0" collapsed="false">
      <c r="A285" s="57"/>
      <c r="B285" s="37"/>
      <c r="C285" s="44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customFormat="false" ht="14.25" hidden="false" customHeight="true" outlineLevel="0" collapsed="false">
      <c r="A286" s="57"/>
      <c r="B286" s="37"/>
      <c r="C286" s="44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customFormat="false" ht="14.25" hidden="false" customHeight="true" outlineLevel="0" collapsed="false">
      <c r="A287" s="57"/>
      <c r="B287" s="37"/>
      <c r="C287" s="44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customFormat="false" ht="14.25" hidden="false" customHeight="true" outlineLevel="0" collapsed="false">
      <c r="A288" s="57"/>
      <c r="B288" s="37"/>
      <c r="C288" s="44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customFormat="false" ht="14.25" hidden="false" customHeight="true" outlineLevel="0" collapsed="false">
      <c r="A289" s="57"/>
      <c r="B289" s="37"/>
      <c r="C289" s="44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customFormat="false" ht="14.25" hidden="false" customHeight="true" outlineLevel="0" collapsed="false">
      <c r="A290" s="57"/>
      <c r="B290" s="37"/>
      <c r="C290" s="44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customFormat="false" ht="14.25" hidden="false" customHeight="true" outlineLevel="0" collapsed="false">
      <c r="A291" s="57"/>
      <c r="B291" s="37"/>
      <c r="C291" s="44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customFormat="false" ht="14.25" hidden="false" customHeight="true" outlineLevel="0" collapsed="false">
      <c r="A292" s="57"/>
      <c r="B292" s="37"/>
      <c r="C292" s="44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customFormat="false" ht="14.25" hidden="false" customHeight="true" outlineLevel="0" collapsed="false">
      <c r="A293" s="57"/>
      <c r="B293" s="37"/>
      <c r="C293" s="44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customFormat="false" ht="14.25" hidden="false" customHeight="true" outlineLevel="0" collapsed="false">
      <c r="A294" s="57"/>
      <c r="B294" s="37"/>
      <c r="C294" s="44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customFormat="false" ht="14.25" hidden="false" customHeight="true" outlineLevel="0" collapsed="false">
      <c r="A295" s="57"/>
      <c r="B295" s="37"/>
      <c r="C295" s="44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customFormat="false" ht="14.25" hidden="false" customHeight="true" outlineLevel="0" collapsed="false">
      <c r="A296" s="57"/>
      <c r="B296" s="37"/>
      <c r="C296" s="44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customFormat="false" ht="14.25" hidden="false" customHeight="true" outlineLevel="0" collapsed="false">
      <c r="A297" s="57"/>
      <c r="B297" s="37"/>
      <c r="C297" s="44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customFormat="false" ht="14.25" hidden="false" customHeight="true" outlineLevel="0" collapsed="false">
      <c r="A298" s="57"/>
      <c r="B298" s="37"/>
      <c r="C298" s="44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customFormat="false" ht="14.25" hidden="false" customHeight="true" outlineLevel="0" collapsed="false">
      <c r="A299" s="57"/>
      <c r="B299" s="37"/>
      <c r="C299" s="44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customFormat="false" ht="14.25" hidden="false" customHeight="true" outlineLevel="0" collapsed="false">
      <c r="A300" s="57"/>
      <c r="B300" s="37"/>
      <c r="C300" s="44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customFormat="false" ht="14.25" hidden="false" customHeight="true" outlineLevel="0" collapsed="false">
      <c r="A301" s="57"/>
      <c r="B301" s="37"/>
      <c r="C301" s="44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customFormat="false" ht="14.25" hidden="false" customHeight="true" outlineLevel="0" collapsed="false">
      <c r="A302" s="57"/>
      <c r="B302" s="37"/>
      <c r="C302" s="44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customFormat="false" ht="14.25" hidden="false" customHeight="true" outlineLevel="0" collapsed="false">
      <c r="A303" s="57"/>
      <c r="B303" s="37"/>
      <c r="C303" s="44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customFormat="false" ht="14.25" hidden="false" customHeight="true" outlineLevel="0" collapsed="false">
      <c r="A304" s="57"/>
      <c r="B304" s="37"/>
      <c r="C304" s="44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customFormat="false" ht="14.25" hidden="false" customHeight="true" outlineLevel="0" collapsed="false">
      <c r="A305" s="57"/>
      <c r="B305" s="37"/>
      <c r="C305" s="44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customFormat="false" ht="14.25" hidden="false" customHeight="true" outlineLevel="0" collapsed="false">
      <c r="A306" s="57"/>
      <c r="B306" s="37"/>
      <c r="C306" s="44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customFormat="false" ht="14.25" hidden="false" customHeight="true" outlineLevel="0" collapsed="false">
      <c r="A307" s="57"/>
      <c r="B307" s="37"/>
      <c r="C307" s="44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customFormat="false" ht="14.25" hidden="false" customHeight="true" outlineLevel="0" collapsed="false">
      <c r="A308" s="57"/>
      <c r="B308" s="37"/>
      <c r="C308" s="44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customFormat="false" ht="14.25" hidden="false" customHeight="true" outlineLevel="0" collapsed="false">
      <c r="A309" s="57"/>
      <c r="B309" s="37"/>
      <c r="C309" s="44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customFormat="false" ht="14.25" hidden="false" customHeight="true" outlineLevel="0" collapsed="false">
      <c r="A310" s="57"/>
      <c r="B310" s="37"/>
      <c r="C310" s="44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customFormat="false" ht="14.25" hidden="false" customHeight="true" outlineLevel="0" collapsed="false">
      <c r="A311" s="57"/>
      <c r="B311" s="37"/>
      <c r="C311" s="44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customFormat="false" ht="14.25" hidden="false" customHeight="true" outlineLevel="0" collapsed="false">
      <c r="A312" s="57"/>
      <c r="B312" s="37"/>
      <c r="C312" s="44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customFormat="false" ht="14.25" hidden="false" customHeight="true" outlineLevel="0" collapsed="false">
      <c r="A313" s="57"/>
      <c r="B313" s="37"/>
      <c r="C313" s="44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customFormat="false" ht="14.25" hidden="false" customHeight="true" outlineLevel="0" collapsed="false">
      <c r="A314" s="57"/>
      <c r="B314" s="37"/>
      <c r="C314" s="44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customFormat="false" ht="14.25" hidden="false" customHeight="true" outlineLevel="0" collapsed="false">
      <c r="A315" s="57"/>
      <c r="B315" s="37"/>
      <c r="C315" s="44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customFormat="false" ht="14.25" hidden="false" customHeight="true" outlineLevel="0" collapsed="false">
      <c r="A316" s="57"/>
      <c r="B316" s="37"/>
      <c r="C316" s="44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customFormat="false" ht="14.25" hidden="false" customHeight="true" outlineLevel="0" collapsed="false">
      <c r="A317" s="57"/>
      <c r="B317" s="37"/>
      <c r="C317" s="44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customFormat="false" ht="14.25" hidden="false" customHeight="true" outlineLevel="0" collapsed="false">
      <c r="A318" s="57"/>
      <c r="B318" s="37"/>
      <c r="C318" s="44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customFormat="false" ht="14.25" hidden="false" customHeight="true" outlineLevel="0" collapsed="false">
      <c r="A319" s="57"/>
      <c r="B319" s="37"/>
      <c r="C319" s="44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customFormat="false" ht="14.25" hidden="false" customHeight="true" outlineLevel="0" collapsed="false">
      <c r="A320" s="57"/>
      <c r="B320" s="37"/>
      <c r="C320" s="44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customFormat="false" ht="14.25" hidden="false" customHeight="true" outlineLevel="0" collapsed="false">
      <c r="A321" s="57"/>
      <c r="B321" s="37"/>
      <c r="C321" s="44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customFormat="false" ht="14.25" hidden="false" customHeight="true" outlineLevel="0" collapsed="false">
      <c r="A322" s="57"/>
      <c r="B322" s="37"/>
      <c r="C322" s="44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customFormat="false" ht="14.25" hidden="false" customHeight="true" outlineLevel="0" collapsed="false">
      <c r="A323" s="57"/>
      <c r="B323" s="37"/>
      <c r="C323" s="44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customFormat="false" ht="14.25" hidden="false" customHeight="true" outlineLevel="0" collapsed="false">
      <c r="A324" s="57"/>
      <c r="B324" s="37"/>
      <c r="C324" s="44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customFormat="false" ht="14.25" hidden="false" customHeight="true" outlineLevel="0" collapsed="false">
      <c r="A325" s="57"/>
      <c r="B325" s="37"/>
      <c r="C325" s="44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customFormat="false" ht="14.25" hidden="false" customHeight="true" outlineLevel="0" collapsed="false">
      <c r="A326" s="57"/>
      <c r="B326" s="37"/>
      <c r="C326" s="44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customFormat="false" ht="14.25" hidden="false" customHeight="true" outlineLevel="0" collapsed="false">
      <c r="A327" s="57"/>
      <c r="B327" s="37"/>
      <c r="C327" s="44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</sheetData>
  <mergeCells count="53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42.51"/>
    <col collapsed="false" customWidth="true" hidden="false" outlineLevel="0" max="3" min="3" style="0" width="7"/>
    <col collapsed="false" customWidth="true" hidden="false" outlineLevel="0" max="4" min="4" style="0" width="4.25"/>
    <col collapsed="false" customWidth="true" hidden="false" outlineLevel="0" max="5" min="5" style="0" width="10"/>
    <col collapsed="false" customWidth="true" hidden="false" outlineLevel="0" max="7" min="6" style="0" width="9.75"/>
    <col collapsed="false" customWidth="true" hidden="false" outlineLevel="0" max="8" min="8" style="0" width="8.39"/>
    <col collapsed="false" customWidth="true" hidden="false" outlineLevel="0" max="9" min="9" style="0" width="9.75"/>
    <col collapsed="false" customWidth="true" hidden="false" outlineLevel="0" max="10" min="10" style="0" width="1.27"/>
  </cols>
  <sheetData>
    <row r="1" customFormat="false" ht="15" hidden="false" customHeight="false" outlineLevel="0" collapsed="false">
      <c r="A1" s="159" t="s">
        <v>238</v>
      </c>
      <c r="B1" s="159"/>
      <c r="C1" s="159"/>
      <c r="D1" s="159"/>
      <c r="E1" s="159"/>
      <c r="F1" s="159"/>
      <c r="G1" s="159"/>
      <c r="H1" s="159"/>
      <c r="I1" s="159"/>
      <c r="J1" s="2"/>
    </row>
    <row r="2" customFormat="false" ht="15" hidden="false" customHeight="false" outlineLevel="0" collapsed="false">
      <c r="A2" s="160" t="s">
        <v>239</v>
      </c>
      <c r="B2" s="160" t="s">
        <v>240</v>
      </c>
      <c r="C2" s="160" t="s">
        <v>241</v>
      </c>
      <c r="D2" s="160" t="s">
        <v>242</v>
      </c>
      <c r="E2" s="160" t="s">
        <v>243</v>
      </c>
      <c r="F2" s="160" t="s">
        <v>244</v>
      </c>
      <c r="G2" s="160" t="s">
        <v>245</v>
      </c>
      <c r="H2" s="160" t="s">
        <v>246</v>
      </c>
      <c r="I2" s="160" t="s">
        <v>247</v>
      </c>
      <c r="J2" s="2"/>
    </row>
    <row r="3" customFormat="false" ht="15" hidden="false" customHeight="false" outlineLevel="0" collapsed="false">
      <c r="A3" s="161" t="n">
        <v>1</v>
      </c>
      <c r="B3" s="162" t="s">
        <v>248</v>
      </c>
      <c r="C3" s="163" t="s">
        <v>249</v>
      </c>
      <c r="D3" s="163" t="n">
        <v>30</v>
      </c>
      <c r="E3" s="164" t="n">
        <v>54.5</v>
      </c>
      <c r="F3" s="164" t="n">
        <v>54.5</v>
      </c>
      <c r="G3" s="164" t="n">
        <v>49.9</v>
      </c>
      <c r="H3" s="165" t="n">
        <f aca="false">AVERAGE(E3:G3)</f>
        <v>52.9666666666667</v>
      </c>
      <c r="I3" s="165" t="n">
        <f aca="false">((H3*D3)/12)</f>
        <v>132.416666666667</v>
      </c>
    </row>
    <row r="4" customFormat="false" ht="15" hidden="false" customHeight="false" outlineLevel="0" collapsed="false">
      <c r="A4" s="161" t="n">
        <v>2</v>
      </c>
      <c r="B4" s="162" t="s">
        <v>250</v>
      </c>
      <c r="C4" s="163" t="s">
        <v>249</v>
      </c>
      <c r="D4" s="163" t="n">
        <v>30</v>
      </c>
      <c r="E4" s="164" t="n">
        <v>44.9</v>
      </c>
      <c r="F4" s="164" t="n">
        <v>43.6</v>
      </c>
      <c r="G4" s="164" t="n">
        <v>39</v>
      </c>
      <c r="H4" s="165" t="n">
        <f aca="false">AVERAGE(E4:G4)</f>
        <v>42.5</v>
      </c>
      <c r="I4" s="165" t="n">
        <f aca="false">((H4*D4)/12)</f>
        <v>106.25</v>
      </c>
    </row>
    <row r="5" customFormat="false" ht="15" hidden="false" customHeight="false" outlineLevel="0" collapsed="false">
      <c r="A5" s="161" t="n">
        <v>3</v>
      </c>
      <c r="B5" s="162" t="s">
        <v>251</v>
      </c>
      <c r="C5" s="163" t="s">
        <v>249</v>
      </c>
      <c r="D5" s="163" t="n">
        <v>30</v>
      </c>
      <c r="E5" s="164" t="n">
        <v>82.59</v>
      </c>
      <c r="F5" s="164" t="n">
        <v>82.59</v>
      </c>
      <c r="G5" s="164" t="n">
        <v>82.59</v>
      </c>
      <c r="H5" s="165" t="n">
        <f aca="false">AVERAGE(E5:G5)</f>
        <v>82.59</v>
      </c>
      <c r="I5" s="165" t="n">
        <f aca="false">((H5*D5)/12)</f>
        <v>206.475</v>
      </c>
    </row>
    <row r="6" customFormat="false" ht="15" hidden="false" customHeight="false" outlineLevel="0" collapsed="false">
      <c r="A6" s="161" t="n">
        <v>4</v>
      </c>
      <c r="B6" s="162" t="s">
        <v>252</v>
      </c>
      <c r="C6" s="163" t="s">
        <v>249</v>
      </c>
      <c r="D6" s="163" t="n">
        <v>30</v>
      </c>
      <c r="E6" s="164" t="n">
        <v>289</v>
      </c>
      <c r="F6" s="164" t="n">
        <v>295</v>
      </c>
      <c r="G6" s="164" t="n">
        <v>287</v>
      </c>
      <c r="H6" s="165" t="n">
        <f aca="false">AVERAGE(E6:G6)</f>
        <v>290.333333333333</v>
      </c>
      <c r="I6" s="165" t="n">
        <f aca="false">((H6*D6)/12)</f>
        <v>725.833333333333</v>
      </c>
    </row>
    <row r="7" customFormat="false" ht="15" hidden="false" customHeight="false" outlineLevel="0" collapsed="false">
      <c r="A7" s="166" t="s">
        <v>253</v>
      </c>
      <c r="B7" s="166"/>
      <c r="C7" s="166"/>
      <c r="D7" s="166"/>
      <c r="E7" s="166"/>
      <c r="F7" s="167"/>
      <c r="G7" s="167"/>
      <c r="H7" s="167"/>
      <c r="I7" s="167" t="n">
        <f aca="false">SUM(I3:I6)/15</f>
        <v>78.065</v>
      </c>
    </row>
    <row r="9" customFormat="false" ht="15" hidden="false" customHeight="false" outlineLevel="0" collapsed="false">
      <c r="A9" s="168"/>
      <c r="B9" s="168"/>
      <c r="C9" s="168"/>
      <c r="D9" s="168"/>
      <c r="E9" s="168"/>
      <c r="F9" s="168"/>
      <c r="G9" s="168"/>
      <c r="H9" s="168"/>
      <c r="I9" s="168"/>
    </row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3">
    <mergeCell ref="A1:I1"/>
    <mergeCell ref="A7:E7"/>
    <mergeCell ref="A9:I9"/>
  </mergeCells>
  <conditionalFormatting sqref="E3:G6">
    <cfRule type="cellIs" priority="2" operator="between" aboveAverage="0" equalAverage="0" bottom="0" percent="0" rank="0" text="" dxfId="2">
      <formula>"0,7*H1"</formula>
      <formula>"1,3*H1"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42.88"/>
    <col collapsed="false" customWidth="true" hidden="false" outlineLevel="0" max="3" min="3" style="0" width="6.87"/>
    <col collapsed="false" customWidth="true" hidden="false" outlineLevel="0" max="4" min="4" style="0" width="4.25"/>
    <col collapsed="false" customWidth="true" hidden="false" outlineLevel="0" max="5" min="5" style="0" width="10.13"/>
    <col collapsed="false" customWidth="true" hidden="false" outlineLevel="0" max="9" min="6" style="0" width="9.75"/>
    <col collapsed="false" customWidth="true" hidden="false" outlineLevel="0" max="10" min="10" style="0" width="1.38"/>
  </cols>
  <sheetData>
    <row r="1" customFormat="false" ht="15" hidden="false" customHeight="false" outlineLevel="0" collapsed="false">
      <c r="A1" s="159" t="s">
        <v>254</v>
      </c>
      <c r="B1" s="159"/>
      <c r="C1" s="159"/>
      <c r="D1" s="159"/>
      <c r="E1" s="159"/>
      <c r="F1" s="159"/>
      <c r="G1" s="159"/>
      <c r="H1" s="159"/>
      <c r="I1" s="159"/>
      <c r="J1" s="2"/>
    </row>
    <row r="2" customFormat="false" ht="15" hidden="false" customHeight="false" outlineLevel="0" collapsed="false">
      <c r="A2" s="169" t="s">
        <v>239</v>
      </c>
      <c r="B2" s="169" t="s">
        <v>240</v>
      </c>
      <c r="C2" s="169" t="s">
        <v>241</v>
      </c>
      <c r="D2" s="169" t="s">
        <v>242</v>
      </c>
      <c r="E2" s="169" t="s">
        <v>243</v>
      </c>
      <c r="F2" s="169" t="s">
        <v>244</v>
      </c>
      <c r="G2" s="169" t="s">
        <v>245</v>
      </c>
      <c r="H2" s="169" t="s">
        <v>246</v>
      </c>
      <c r="I2" s="169" t="s">
        <v>247</v>
      </c>
      <c r="J2" s="2"/>
    </row>
    <row r="3" customFormat="false" ht="15" hidden="false" customHeight="false" outlineLevel="0" collapsed="false">
      <c r="A3" s="170" t="n">
        <v>1</v>
      </c>
      <c r="B3" s="171" t="s">
        <v>255</v>
      </c>
      <c r="C3" s="172" t="s">
        <v>249</v>
      </c>
      <c r="D3" s="172" t="n">
        <v>15</v>
      </c>
      <c r="E3" s="173" t="n">
        <v>218</v>
      </c>
      <c r="F3" s="173" t="n">
        <v>305</v>
      </c>
      <c r="G3" s="173" t="n">
        <v>319</v>
      </c>
      <c r="H3" s="173" t="n">
        <f aca="false">AVERAGE(E3:G3)</f>
        <v>280.666666666667</v>
      </c>
      <c r="I3" s="173" t="n">
        <f aca="false">((H3*D3)/12)</f>
        <v>350.833333333333</v>
      </c>
    </row>
    <row r="4" customFormat="false" ht="15" hidden="false" customHeight="false" outlineLevel="0" collapsed="false">
      <c r="A4" s="174" t="n">
        <v>2</v>
      </c>
      <c r="B4" s="175" t="s">
        <v>256</v>
      </c>
      <c r="C4" s="176" t="s">
        <v>249</v>
      </c>
      <c r="D4" s="176" t="n">
        <v>30</v>
      </c>
      <c r="E4" s="177" t="n">
        <v>320</v>
      </c>
      <c r="F4" s="177" t="n">
        <v>340</v>
      </c>
      <c r="G4" s="177" t="n">
        <v>350</v>
      </c>
      <c r="H4" s="177" t="n">
        <f aca="false">AVERAGE(E4:G4)</f>
        <v>336.666666666667</v>
      </c>
      <c r="I4" s="177" t="n">
        <f aca="false">((H4*D4)/12)</f>
        <v>841.666666666667</v>
      </c>
    </row>
    <row r="5" customFormat="false" ht="15" hidden="false" customHeight="false" outlineLevel="0" collapsed="false">
      <c r="A5" s="170" t="n">
        <v>3</v>
      </c>
      <c r="B5" s="171" t="s">
        <v>257</v>
      </c>
      <c r="C5" s="172" t="s">
        <v>249</v>
      </c>
      <c r="D5" s="172" t="n">
        <v>15</v>
      </c>
      <c r="E5" s="173" t="n">
        <v>96.5</v>
      </c>
      <c r="F5" s="173" t="n">
        <v>117.27</v>
      </c>
      <c r="G5" s="173" t="n">
        <v>120.3</v>
      </c>
      <c r="H5" s="173" t="n">
        <f aca="false">AVERAGE(E5:G5)</f>
        <v>111.356666666667</v>
      </c>
      <c r="I5" s="173" t="n">
        <f aca="false">((H5*D5)/12)</f>
        <v>139.195833333333</v>
      </c>
    </row>
    <row r="6" customFormat="false" ht="15" hidden="false" customHeight="false" outlineLevel="0" collapsed="false">
      <c r="A6" s="174" t="n">
        <v>4</v>
      </c>
      <c r="B6" s="175" t="s">
        <v>258</v>
      </c>
      <c r="C6" s="176" t="s">
        <v>249</v>
      </c>
      <c r="D6" s="176" t="n">
        <v>15</v>
      </c>
      <c r="E6" s="177" t="n">
        <v>52.73</v>
      </c>
      <c r="F6" s="177" t="n">
        <v>75.04</v>
      </c>
      <c r="G6" s="177" t="n">
        <v>73.99</v>
      </c>
      <c r="H6" s="177" t="n">
        <f aca="false">AVERAGE(E6:G6)</f>
        <v>67.2533333333333</v>
      </c>
      <c r="I6" s="177" t="n">
        <f aca="false">((H6*D6)/12)</f>
        <v>84.0666666666667</v>
      </c>
    </row>
    <row r="7" customFormat="false" ht="15" hidden="false" customHeight="false" outlineLevel="0" collapsed="false">
      <c r="A7" s="170" t="n">
        <v>5</v>
      </c>
      <c r="B7" s="171" t="s">
        <v>259</v>
      </c>
      <c r="C7" s="172" t="s">
        <v>249</v>
      </c>
      <c r="D7" s="172" t="n">
        <v>15</v>
      </c>
      <c r="E7" s="173" t="n">
        <v>5.8</v>
      </c>
      <c r="F7" s="173" t="n">
        <v>6.49</v>
      </c>
      <c r="G7" s="173" t="n">
        <v>6.99</v>
      </c>
      <c r="H7" s="173" t="n">
        <f aca="false">AVERAGE(E7:G7)</f>
        <v>6.42666666666667</v>
      </c>
      <c r="I7" s="173" t="n">
        <f aca="false">((H7*D7)/12)</f>
        <v>8.03333333333333</v>
      </c>
    </row>
    <row r="8" customFormat="false" ht="15" hidden="false" customHeight="false" outlineLevel="0" collapsed="false">
      <c r="A8" s="174" t="n">
        <v>6</v>
      </c>
      <c r="B8" s="175" t="s">
        <v>260</v>
      </c>
      <c r="C8" s="176" t="s">
        <v>249</v>
      </c>
      <c r="D8" s="176" t="n">
        <v>15</v>
      </c>
      <c r="E8" s="177" t="n">
        <v>35.21</v>
      </c>
      <c r="F8" s="177" t="n">
        <v>42</v>
      </c>
      <c r="G8" s="177" t="n">
        <v>45</v>
      </c>
      <c r="H8" s="177" t="n">
        <f aca="false">AVERAGE(E8:G8)</f>
        <v>40.7366666666667</v>
      </c>
      <c r="I8" s="177" t="n">
        <f aca="false">((H8*D8)/12)</f>
        <v>50.9208333333333</v>
      </c>
      <c r="J8" s="178"/>
    </row>
    <row r="9" customFormat="false" ht="15" hidden="false" customHeight="false" outlineLevel="0" collapsed="false">
      <c r="A9" s="170" t="n">
        <v>7</v>
      </c>
      <c r="B9" s="171" t="s">
        <v>261</v>
      </c>
      <c r="C9" s="172" t="s">
        <v>249</v>
      </c>
      <c r="D9" s="172" t="n">
        <v>15</v>
      </c>
      <c r="E9" s="173" t="n">
        <v>2.6</v>
      </c>
      <c r="F9" s="173" t="n">
        <v>2.75</v>
      </c>
      <c r="G9" s="173" t="n">
        <v>2.9</v>
      </c>
      <c r="H9" s="173" t="n">
        <f aca="false">AVERAGE(E9:G9)</f>
        <v>2.75</v>
      </c>
      <c r="I9" s="173" t="n">
        <f aca="false">((H9*D9)/12)</f>
        <v>3.4375</v>
      </c>
    </row>
    <row r="10" customFormat="false" ht="15" hidden="false" customHeight="false" outlineLevel="0" collapsed="false">
      <c r="A10" s="174" t="n">
        <v>8</v>
      </c>
      <c r="B10" s="175" t="s">
        <v>262</v>
      </c>
      <c r="C10" s="176" t="s">
        <v>249</v>
      </c>
      <c r="D10" s="176" t="n">
        <v>15</v>
      </c>
      <c r="E10" s="177" t="n">
        <v>38.63</v>
      </c>
      <c r="F10" s="177" t="n">
        <v>40</v>
      </c>
      <c r="G10" s="177" t="n">
        <v>50</v>
      </c>
      <c r="H10" s="177" t="n">
        <f aca="false">AVERAGE(E10:G10)</f>
        <v>42.8766666666667</v>
      </c>
      <c r="I10" s="177" t="n">
        <f aca="false">((H10*D10)/12)</f>
        <v>53.5958333333333</v>
      </c>
      <c r="J10" s="178"/>
    </row>
    <row r="11" customFormat="false" ht="15" hidden="false" customHeight="false" outlineLevel="0" collapsed="false">
      <c r="A11" s="170" t="n">
        <v>9</v>
      </c>
      <c r="B11" s="171" t="s">
        <v>263</v>
      </c>
      <c r="C11" s="172" t="s">
        <v>249</v>
      </c>
      <c r="D11" s="172" t="n">
        <v>15</v>
      </c>
      <c r="E11" s="173" t="n">
        <v>37.29</v>
      </c>
      <c r="F11" s="173" t="n">
        <v>37.8</v>
      </c>
      <c r="G11" s="173" t="n">
        <v>44.8</v>
      </c>
      <c r="H11" s="173" t="n">
        <f aca="false">AVERAGE(E11:G11)</f>
        <v>39.9633333333333</v>
      </c>
      <c r="I11" s="173" t="n">
        <f aca="false">((H11*D11)/12)</f>
        <v>49.9541666666667</v>
      </c>
    </row>
    <row r="12" customFormat="false" ht="15" hidden="false" customHeight="false" outlineLevel="0" collapsed="false">
      <c r="A12" s="174" t="n">
        <v>10</v>
      </c>
      <c r="B12" s="175" t="s">
        <v>264</v>
      </c>
      <c r="C12" s="176" t="s">
        <v>249</v>
      </c>
      <c r="D12" s="176" t="n">
        <v>3</v>
      </c>
      <c r="E12" s="177" t="n">
        <v>434.74</v>
      </c>
      <c r="F12" s="177" t="n">
        <v>559.3</v>
      </c>
      <c r="G12" s="177" t="n">
        <v>629</v>
      </c>
      <c r="H12" s="177" t="n">
        <f aca="false">AVERAGE(E12:G12)</f>
        <v>541.013333333333</v>
      </c>
      <c r="I12" s="177" t="n">
        <f aca="false">((H12*D12)/12)</f>
        <v>135.253333333333</v>
      </c>
      <c r="J12" s="178"/>
    </row>
    <row r="13" customFormat="false" ht="15" hidden="false" customHeight="false" outlineLevel="0" collapsed="false">
      <c r="A13" s="170" t="n">
        <v>11</v>
      </c>
      <c r="B13" s="171" t="s">
        <v>265</v>
      </c>
      <c r="C13" s="172" t="s">
        <v>249</v>
      </c>
      <c r="D13" s="172" t="n">
        <v>2</v>
      </c>
      <c r="E13" s="173" t="n">
        <v>980</v>
      </c>
      <c r="F13" s="173" t="n">
        <v>1116</v>
      </c>
      <c r="G13" s="173" t="n">
        <v>1129</v>
      </c>
      <c r="H13" s="173" t="n">
        <f aca="false">AVERAGE(E13:G13)</f>
        <v>1075</v>
      </c>
      <c r="I13" s="173" t="n">
        <f aca="false">((H13*D13)/12)</f>
        <v>179.166666666667</v>
      </c>
    </row>
    <row r="14" customFormat="false" ht="15" hidden="false" customHeight="false" outlineLevel="0" collapsed="false">
      <c r="A14" s="174" t="n">
        <v>12</v>
      </c>
      <c r="B14" s="175" t="s">
        <v>266</v>
      </c>
      <c r="C14" s="176" t="s">
        <v>249</v>
      </c>
      <c r="D14" s="176" t="n">
        <v>4</v>
      </c>
      <c r="E14" s="177" t="n">
        <v>544</v>
      </c>
      <c r="F14" s="177" t="n">
        <v>656</v>
      </c>
      <c r="G14" s="177" t="n">
        <v>685</v>
      </c>
      <c r="H14" s="177" t="n">
        <f aca="false">AVERAGE(E14:G14)</f>
        <v>628.333333333333</v>
      </c>
      <c r="I14" s="177" t="n">
        <f aca="false">((H14*D14)/12)</f>
        <v>209.444444444444</v>
      </c>
      <c r="J14" s="179"/>
    </row>
    <row r="15" customFormat="false" ht="15" hidden="false" customHeight="false" outlineLevel="0" collapsed="false">
      <c r="A15" s="170" t="n">
        <v>13</v>
      </c>
      <c r="B15" s="171" t="s">
        <v>267</v>
      </c>
      <c r="C15" s="172" t="s">
        <v>249</v>
      </c>
      <c r="D15" s="172" t="n">
        <v>2</v>
      </c>
      <c r="E15" s="173" t="n">
        <v>2250</v>
      </c>
      <c r="F15" s="173" t="n">
        <v>1990</v>
      </c>
      <c r="G15" s="173" t="n">
        <v>2369.95</v>
      </c>
      <c r="H15" s="173" t="n">
        <f aca="false">AVERAGE(E15:G15)</f>
        <v>2203.31666666667</v>
      </c>
      <c r="I15" s="173" t="n">
        <f aca="false">((H15*D15)/12)</f>
        <v>367.219444444444</v>
      </c>
      <c r="J15" s="178"/>
    </row>
    <row r="16" customFormat="false" ht="15" hidden="false" customHeight="false" outlineLevel="0" collapsed="false">
      <c r="A16" s="180" t="s">
        <v>253</v>
      </c>
      <c r="B16" s="180"/>
      <c r="C16" s="180"/>
      <c r="D16" s="180"/>
      <c r="E16" s="180"/>
      <c r="F16" s="181"/>
      <c r="G16" s="181"/>
      <c r="H16" s="181"/>
      <c r="I16" s="181" t="n">
        <f aca="false">SUM(I3:I15)/15</f>
        <v>164.852537</v>
      </c>
    </row>
    <row r="18" customFormat="false" ht="15" hidden="false" customHeight="false" outlineLevel="0" collapsed="false">
      <c r="A18" s="168"/>
      <c r="B18" s="168"/>
      <c r="C18" s="168"/>
      <c r="D18" s="168"/>
      <c r="E18" s="168"/>
      <c r="F18" s="168"/>
      <c r="G18" s="168"/>
      <c r="H18" s="168"/>
      <c r="I18" s="168"/>
    </row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  <row r="1001" customFormat="false" ht="15.75" hidden="false" customHeight="true" outlineLevel="0" collapsed="false"/>
  </sheetData>
  <mergeCells count="3">
    <mergeCell ref="A1:I1"/>
    <mergeCell ref="A16:E16"/>
    <mergeCell ref="A18:I18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9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52.25"/>
    <col collapsed="false" customWidth="true" hidden="false" outlineLevel="0" max="3" min="3" style="0" width="6.63"/>
    <col collapsed="false" customWidth="true" hidden="false" outlineLevel="0" max="4" min="4" style="0" width="5.13"/>
    <col collapsed="false" customWidth="true" hidden="false" outlineLevel="0" max="9" min="5" style="0" width="10"/>
  </cols>
  <sheetData>
    <row r="1" customFormat="false" ht="15" hidden="false" customHeight="false" outlineLevel="0" collapsed="false">
      <c r="A1" s="182" t="s">
        <v>268</v>
      </c>
      <c r="B1" s="182"/>
      <c r="C1" s="182"/>
      <c r="D1" s="182"/>
      <c r="E1" s="182"/>
      <c r="F1" s="182"/>
      <c r="G1" s="182"/>
      <c r="H1" s="182"/>
      <c r="I1" s="182"/>
      <c r="J1" s="182"/>
      <c r="K1" s="183"/>
    </row>
    <row r="2" customFormat="false" ht="15" hidden="false" customHeight="false" outlineLevel="0" collapsed="false">
      <c r="A2" s="184" t="s">
        <v>239</v>
      </c>
      <c r="B2" s="184" t="s">
        <v>240</v>
      </c>
      <c r="C2" s="184" t="s">
        <v>241</v>
      </c>
      <c r="D2" s="184" t="s">
        <v>242</v>
      </c>
      <c r="E2" s="185" t="s">
        <v>243</v>
      </c>
      <c r="F2" s="185" t="s">
        <v>244</v>
      </c>
      <c r="G2" s="185" t="s">
        <v>245</v>
      </c>
      <c r="H2" s="186" t="s">
        <v>246</v>
      </c>
      <c r="I2" s="187" t="s">
        <v>269</v>
      </c>
      <c r="J2" s="184" t="s">
        <v>247</v>
      </c>
      <c r="K2" s="188"/>
    </row>
    <row r="3" customFormat="false" ht="15" hidden="false" customHeight="false" outlineLevel="0" collapsed="false">
      <c r="A3" s="172" t="n">
        <v>1</v>
      </c>
      <c r="B3" s="171" t="s">
        <v>270</v>
      </c>
      <c r="C3" s="172" t="s">
        <v>271</v>
      </c>
      <c r="D3" s="172" t="n">
        <v>2</v>
      </c>
      <c r="E3" s="189" t="n">
        <v>177</v>
      </c>
      <c r="F3" s="189" t="n">
        <v>198</v>
      </c>
      <c r="G3" s="189" t="n">
        <v>180.06</v>
      </c>
      <c r="H3" s="189" t="n">
        <f aca="false">AVERAGE(E3:G3)</f>
        <v>185.02</v>
      </c>
      <c r="I3" s="190" t="n">
        <v>0.2</v>
      </c>
      <c r="J3" s="189" t="n">
        <f aca="false">(H3*I3*D3)/12</f>
        <v>6.16733333333333</v>
      </c>
      <c r="K3" s="191"/>
    </row>
    <row r="4" customFormat="false" ht="15" hidden="false" customHeight="false" outlineLevel="0" collapsed="false">
      <c r="A4" s="192" t="n">
        <v>2</v>
      </c>
      <c r="B4" s="193" t="s">
        <v>272</v>
      </c>
      <c r="C4" s="192" t="s">
        <v>271</v>
      </c>
      <c r="D4" s="192" t="n">
        <v>2</v>
      </c>
      <c r="E4" s="194" t="n">
        <v>177</v>
      </c>
      <c r="F4" s="194" t="n">
        <v>198</v>
      </c>
      <c r="G4" s="194" t="n">
        <v>180.06</v>
      </c>
      <c r="H4" s="194" t="n">
        <f aca="false">AVERAGE(E4:G4)</f>
        <v>185.02</v>
      </c>
      <c r="I4" s="195" t="n">
        <v>0.2</v>
      </c>
      <c r="J4" s="194" t="n">
        <f aca="false">(H4*I4*D4)/12</f>
        <v>6.16733333333333</v>
      </c>
      <c r="K4" s="196"/>
    </row>
    <row r="5" customFormat="false" ht="15" hidden="false" customHeight="false" outlineLevel="0" collapsed="false">
      <c r="A5" s="172" t="n">
        <v>3</v>
      </c>
      <c r="B5" s="171" t="s">
        <v>273</v>
      </c>
      <c r="C5" s="172" t="s">
        <v>271</v>
      </c>
      <c r="D5" s="172" t="n">
        <v>2</v>
      </c>
      <c r="E5" s="189" t="n">
        <v>1507.44</v>
      </c>
      <c r="F5" s="189" t="n">
        <v>1760</v>
      </c>
      <c r="G5" s="189" t="n">
        <v>1789</v>
      </c>
      <c r="H5" s="189" t="n">
        <f aca="false">AVERAGE(E5:G5)</f>
        <v>1685.48</v>
      </c>
      <c r="I5" s="190" t="n">
        <v>0.2</v>
      </c>
      <c r="J5" s="189" t="n">
        <f aca="false">(H5*I5*D5)/12</f>
        <v>56.1826666666667</v>
      </c>
      <c r="K5" s="196"/>
    </row>
    <row r="6" customFormat="false" ht="15" hidden="false" customHeight="false" outlineLevel="0" collapsed="false">
      <c r="A6" s="192" t="n">
        <v>4</v>
      </c>
      <c r="B6" s="193" t="s">
        <v>274</v>
      </c>
      <c r="C6" s="192" t="s">
        <v>271</v>
      </c>
      <c r="D6" s="192" t="n">
        <v>2</v>
      </c>
      <c r="E6" s="194" t="n">
        <v>1229</v>
      </c>
      <c r="F6" s="194" t="n">
        <v>1349</v>
      </c>
      <c r="G6" s="194" t="n">
        <v>1501.5</v>
      </c>
      <c r="H6" s="194" t="n">
        <f aca="false">AVERAGE(E6:G6)</f>
        <v>1359.83333333333</v>
      </c>
      <c r="I6" s="195" t="n">
        <v>0.2</v>
      </c>
      <c r="J6" s="194" t="n">
        <f aca="false">(H6*I6*D6)/12</f>
        <v>45.3277777777778</v>
      </c>
      <c r="K6" s="196"/>
    </row>
    <row r="7" customFormat="false" ht="15" hidden="false" customHeight="false" outlineLevel="0" collapsed="false">
      <c r="A7" s="172" t="n">
        <v>5</v>
      </c>
      <c r="B7" s="171" t="s">
        <v>275</v>
      </c>
      <c r="C7" s="172" t="s">
        <v>271</v>
      </c>
      <c r="D7" s="172" t="n">
        <v>1</v>
      </c>
      <c r="E7" s="189" t="n">
        <v>305</v>
      </c>
      <c r="F7" s="189" t="n">
        <v>280</v>
      </c>
      <c r="G7" s="189" t="n">
        <v>305</v>
      </c>
      <c r="H7" s="189" t="n">
        <f aca="false">AVERAGE(E7:G7)</f>
        <v>296.666666666667</v>
      </c>
      <c r="I7" s="190" t="n">
        <v>0.2</v>
      </c>
      <c r="J7" s="189" t="n">
        <f aca="false">(H7*I7*D7)/12</f>
        <v>4.94444444444445</v>
      </c>
      <c r="K7" s="196"/>
    </row>
    <row r="8" customFormat="false" ht="15" hidden="false" customHeight="false" outlineLevel="0" collapsed="false">
      <c r="A8" s="192" t="n">
        <v>6</v>
      </c>
      <c r="B8" s="193" t="s">
        <v>276</v>
      </c>
      <c r="C8" s="192" t="s">
        <v>271</v>
      </c>
      <c r="D8" s="192" t="n">
        <v>1</v>
      </c>
      <c r="E8" s="194" t="n">
        <v>245.98</v>
      </c>
      <c r="F8" s="194" t="n">
        <v>222.6</v>
      </c>
      <c r="G8" s="194" t="n">
        <v>288.99</v>
      </c>
      <c r="H8" s="194" t="n">
        <f aca="false">AVERAGE(E8:G8)</f>
        <v>252.523333333333</v>
      </c>
      <c r="I8" s="195" t="n">
        <v>0.2</v>
      </c>
      <c r="J8" s="194" t="n">
        <f aca="false">(H8*I8*D8)/12</f>
        <v>4.20872222222222</v>
      </c>
      <c r="K8" s="196"/>
    </row>
    <row r="9" customFormat="false" ht="15" hidden="false" customHeight="false" outlineLevel="0" collapsed="false">
      <c r="A9" s="172" t="n">
        <v>7</v>
      </c>
      <c r="B9" s="171" t="s">
        <v>277</v>
      </c>
      <c r="C9" s="172" t="s">
        <v>271</v>
      </c>
      <c r="D9" s="172" t="n">
        <v>2</v>
      </c>
      <c r="E9" s="189" t="n">
        <v>273</v>
      </c>
      <c r="F9" s="189" t="n">
        <v>291.53</v>
      </c>
      <c r="G9" s="189" t="n">
        <v>246.56</v>
      </c>
      <c r="H9" s="189" t="n">
        <f aca="false">AVERAGE(E9:G9)</f>
        <v>270.363333333333</v>
      </c>
      <c r="I9" s="190" t="n">
        <v>0.2</v>
      </c>
      <c r="J9" s="189" t="n">
        <f aca="false">(H9*I9*D9)/12</f>
        <v>9.01211111111111</v>
      </c>
      <c r="K9" s="196"/>
    </row>
    <row r="10" customFormat="false" ht="15" hidden="false" customHeight="false" outlineLevel="0" collapsed="false">
      <c r="A10" s="192" t="n">
        <v>8</v>
      </c>
      <c r="B10" s="193" t="s">
        <v>278</v>
      </c>
      <c r="C10" s="192" t="s">
        <v>271</v>
      </c>
      <c r="D10" s="192" t="n">
        <v>2</v>
      </c>
      <c r="E10" s="194" t="n">
        <v>846.75</v>
      </c>
      <c r="F10" s="194" t="n">
        <v>847.75</v>
      </c>
      <c r="G10" s="194" t="n">
        <v>850.41</v>
      </c>
      <c r="H10" s="194" t="n">
        <f aca="false">AVERAGE(E10:G10)</f>
        <v>848.303333333333</v>
      </c>
      <c r="I10" s="195" t="n">
        <v>0.2</v>
      </c>
      <c r="J10" s="194" t="n">
        <f aca="false">(H10*I10*D10)/12</f>
        <v>28.2767777777778</v>
      </c>
      <c r="K10" s="196"/>
    </row>
    <row r="11" customFormat="false" ht="15" hidden="false" customHeight="false" outlineLevel="0" collapsed="false">
      <c r="A11" s="172" t="n">
        <v>9</v>
      </c>
      <c r="B11" s="171" t="s">
        <v>279</v>
      </c>
      <c r="C11" s="172" t="s">
        <v>271</v>
      </c>
      <c r="D11" s="172" t="n">
        <v>2</v>
      </c>
      <c r="E11" s="189" t="n">
        <v>438.21</v>
      </c>
      <c r="F11" s="189" t="n">
        <v>356.47</v>
      </c>
      <c r="G11" s="189" t="n">
        <v>422</v>
      </c>
      <c r="H11" s="189" t="n">
        <f aca="false">AVERAGE(E11:G11)</f>
        <v>405.56</v>
      </c>
      <c r="I11" s="190" t="n">
        <v>0.2</v>
      </c>
      <c r="J11" s="189" t="n">
        <f aca="false">(H11*I11*D11)/12</f>
        <v>13.5186666666667</v>
      </c>
      <c r="K11" s="196"/>
    </row>
    <row r="12" customFormat="false" ht="15" hidden="false" customHeight="false" outlineLevel="0" collapsed="false">
      <c r="A12" s="192" t="n">
        <v>10</v>
      </c>
      <c r="B12" s="193" t="s">
        <v>280</v>
      </c>
      <c r="C12" s="192" t="s">
        <v>271</v>
      </c>
      <c r="D12" s="192" t="n">
        <v>2</v>
      </c>
      <c r="E12" s="194" t="n">
        <v>53.1</v>
      </c>
      <c r="F12" s="194" t="n">
        <v>49.95</v>
      </c>
      <c r="G12" s="194" t="n">
        <v>69.9</v>
      </c>
      <c r="H12" s="194" t="n">
        <f aca="false">AVERAGE(E12:G12)</f>
        <v>57.65</v>
      </c>
      <c r="I12" s="195" t="n">
        <v>0.2</v>
      </c>
      <c r="J12" s="194" t="n">
        <f aca="false">(H12*I12*D12)/12</f>
        <v>1.92166666666667</v>
      </c>
      <c r="K12" s="196"/>
    </row>
    <row r="13" customFormat="false" ht="15" hidden="false" customHeight="false" outlineLevel="0" collapsed="false">
      <c r="A13" s="172" t="n">
        <v>11</v>
      </c>
      <c r="B13" s="171" t="s">
        <v>281</v>
      </c>
      <c r="C13" s="172" t="s">
        <v>271</v>
      </c>
      <c r="D13" s="172" t="n">
        <v>2</v>
      </c>
      <c r="E13" s="189" t="n">
        <v>492</v>
      </c>
      <c r="F13" s="189" t="n">
        <v>499</v>
      </c>
      <c r="G13" s="189" t="n">
        <v>447.62</v>
      </c>
      <c r="H13" s="189" t="n">
        <f aca="false">AVERAGE(E13:G13)</f>
        <v>479.54</v>
      </c>
      <c r="I13" s="190" t="n">
        <v>0.2</v>
      </c>
      <c r="J13" s="189" t="n">
        <f aca="false">(H13*I13*D13)/12</f>
        <v>15.9846666666667</v>
      </c>
      <c r="K13" s="196"/>
    </row>
    <row r="14" customFormat="false" ht="15" hidden="false" customHeight="false" outlineLevel="0" collapsed="false">
      <c r="A14" s="192" t="n">
        <v>12</v>
      </c>
      <c r="B14" s="193" t="s">
        <v>282</v>
      </c>
      <c r="C14" s="192" t="s">
        <v>271</v>
      </c>
      <c r="D14" s="192" t="n">
        <v>2</v>
      </c>
      <c r="E14" s="194" t="n">
        <v>350</v>
      </c>
      <c r="F14" s="194" t="n">
        <v>492</v>
      </c>
      <c r="G14" s="194" t="n">
        <v>499</v>
      </c>
      <c r="H14" s="194" t="n">
        <f aca="false">AVERAGE(E14:G14)</f>
        <v>447</v>
      </c>
      <c r="I14" s="195" t="n">
        <v>0.1</v>
      </c>
      <c r="J14" s="194" t="n">
        <f aca="false">(H14*I14*D14)/12</f>
        <v>7.45</v>
      </c>
      <c r="K14" s="196"/>
    </row>
    <row r="15" customFormat="false" ht="15" hidden="false" customHeight="false" outlineLevel="0" collapsed="false">
      <c r="A15" s="172" t="n">
        <v>13</v>
      </c>
      <c r="B15" s="171" t="s">
        <v>283</v>
      </c>
      <c r="C15" s="172" t="s">
        <v>271</v>
      </c>
      <c r="D15" s="172" t="n">
        <v>15</v>
      </c>
      <c r="E15" s="189" t="n">
        <v>42.37</v>
      </c>
      <c r="F15" s="189" t="n">
        <v>34.5</v>
      </c>
      <c r="G15" s="189" t="n">
        <v>39.89</v>
      </c>
      <c r="H15" s="189" t="n">
        <f aca="false">AVERAGE(E15:G15)</f>
        <v>38.92</v>
      </c>
      <c r="I15" s="190" t="n">
        <v>0.2</v>
      </c>
      <c r="J15" s="189" t="n">
        <f aca="false">(H15*I15*D15)/12</f>
        <v>9.73</v>
      </c>
      <c r="K15" s="196"/>
    </row>
    <row r="16" customFormat="false" ht="15" hidden="false" customHeight="false" outlineLevel="0" collapsed="false">
      <c r="A16" s="192" t="n">
        <v>14</v>
      </c>
      <c r="B16" s="193" t="s">
        <v>284</v>
      </c>
      <c r="C16" s="192" t="s">
        <v>271</v>
      </c>
      <c r="D16" s="192" t="n">
        <v>1</v>
      </c>
      <c r="E16" s="194" t="n">
        <v>842</v>
      </c>
      <c r="F16" s="194" t="n">
        <v>879</v>
      </c>
      <c r="G16" s="194" t="n">
        <v>842</v>
      </c>
      <c r="H16" s="194" t="n">
        <f aca="false">AVERAGE(E16:G16)</f>
        <v>854.333333333333</v>
      </c>
      <c r="I16" s="195" t="n">
        <v>0.2</v>
      </c>
      <c r="J16" s="194" t="n">
        <f aca="false">(H16*I16*D16)/12</f>
        <v>14.2388888888889</v>
      </c>
      <c r="K16" s="196"/>
    </row>
    <row r="17" customFormat="false" ht="15" hidden="false" customHeight="false" outlineLevel="0" collapsed="false">
      <c r="A17" s="172" t="n">
        <v>15</v>
      </c>
      <c r="B17" s="171" t="s">
        <v>285</v>
      </c>
      <c r="C17" s="172" t="s">
        <v>271</v>
      </c>
      <c r="D17" s="172" t="n">
        <v>1</v>
      </c>
      <c r="E17" s="189" t="n">
        <v>1081.31</v>
      </c>
      <c r="F17" s="189" t="n">
        <v>1237.5</v>
      </c>
      <c r="G17" s="189" t="n">
        <v>1299.9</v>
      </c>
      <c r="H17" s="189" t="n">
        <f aca="false">AVERAGE(E17:G17)</f>
        <v>1206.23666666667</v>
      </c>
      <c r="I17" s="190" t="n">
        <v>0.2</v>
      </c>
      <c r="J17" s="189" t="n">
        <f aca="false">(H17*I17*D17)/12</f>
        <v>20.1039444444444</v>
      </c>
      <c r="K17" s="196"/>
    </row>
    <row r="18" customFormat="false" ht="15" hidden="false" customHeight="false" outlineLevel="0" collapsed="false">
      <c r="A18" s="192" t="n">
        <v>16</v>
      </c>
      <c r="B18" s="193" t="s">
        <v>286</v>
      </c>
      <c r="C18" s="192" t="s">
        <v>271</v>
      </c>
      <c r="D18" s="192" t="n">
        <v>2</v>
      </c>
      <c r="E18" s="194" t="n">
        <v>600</v>
      </c>
      <c r="F18" s="194" t="n">
        <v>690</v>
      </c>
      <c r="G18" s="194" t="n">
        <v>660</v>
      </c>
      <c r="H18" s="194" t="n">
        <f aca="false">AVERAGE(E18:G18)</f>
        <v>650</v>
      </c>
      <c r="I18" s="195" t="n">
        <v>0.2</v>
      </c>
      <c r="J18" s="194" t="n">
        <f aca="false">(H18*I18*D18)/12</f>
        <v>21.6666666666667</v>
      </c>
      <c r="K18" s="196"/>
    </row>
    <row r="19" customFormat="false" ht="15" hidden="false" customHeight="false" outlineLevel="0" collapsed="false">
      <c r="A19" s="172" t="n">
        <v>17</v>
      </c>
      <c r="B19" s="171" t="s">
        <v>287</v>
      </c>
      <c r="C19" s="172" t="s">
        <v>271</v>
      </c>
      <c r="D19" s="172" t="n">
        <v>2</v>
      </c>
      <c r="E19" s="189" t="n">
        <v>245.8</v>
      </c>
      <c r="F19" s="189" t="n">
        <v>198</v>
      </c>
      <c r="G19" s="189" t="n">
        <v>249.99</v>
      </c>
      <c r="H19" s="189" t="n">
        <f aca="false">AVERAGE(E19:G19)</f>
        <v>231.263333333333</v>
      </c>
      <c r="I19" s="190" t="n">
        <v>0.2</v>
      </c>
      <c r="J19" s="189" t="n">
        <f aca="false">(H19*I19*D19)/12</f>
        <v>7.70877777777778</v>
      </c>
      <c r="K19" s="196"/>
    </row>
    <row r="20" customFormat="false" ht="15.75" hidden="false" customHeight="true" outlineLevel="0" collapsed="false">
      <c r="A20" s="192" t="n">
        <v>18</v>
      </c>
      <c r="B20" s="193" t="s">
        <v>288</v>
      </c>
      <c r="C20" s="192" t="s">
        <v>271</v>
      </c>
      <c r="D20" s="192" t="n">
        <v>2</v>
      </c>
      <c r="E20" s="194" t="n">
        <v>22.24</v>
      </c>
      <c r="F20" s="194" t="n">
        <v>28.8</v>
      </c>
      <c r="G20" s="194" t="n">
        <v>31</v>
      </c>
      <c r="H20" s="194" t="n">
        <f aca="false">AVERAGE(E20:G20)</f>
        <v>27.3466666666667</v>
      </c>
      <c r="I20" s="195" t="n">
        <v>0.2</v>
      </c>
      <c r="J20" s="194" t="n">
        <f aca="false">(H20*I20*D20)/12</f>
        <v>0.911555555555556</v>
      </c>
      <c r="K20" s="196"/>
    </row>
    <row r="21" customFormat="false" ht="15.75" hidden="false" customHeight="true" outlineLevel="0" collapsed="false">
      <c r="A21" s="172" t="n">
        <v>19</v>
      </c>
      <c r="B21" s="171" t="s">
        <v>289</v>
      </c>
      <c r="C21" s="172" t="s">
        <v>271</v>
      </c>
      <c r="D21" s="172" t="n">
        <v>2</v>
      </c>
      <c r="E21" s="189" t="n">
        <v>190</v>
      </c>
      <c r="F21" s="189" t="n">
        <v>202.97</v>
      </c>
      <c r="G21" s="189" t="n">
        <v>174.88</v>
      </c>
      <c r="H21" s="189" t="n">
        <f aca="false">AVERAGE(E21:G21)</f>
        <v>189.283333333333</v>
      </c>
      <c r="I21" s="190" t="n">
        <v>0.2</v>
      </c>
      <c r="J21" s="189" t="n">
        <f aca="false">(H21*I21*D21)/12</f>
        <v>6.30944444444445</v>
      </c>
      <c r="K21" s="196"/>
    </row>
    <row r="22" customFormat="false" ht="15.75" hidden="false" customHeight="true" outlineLevel="0" collapsed="false">
      <c r="A22" s="192" t="n">
        <v>20</v>
      </c>
      <c r="B22" s="171" t="s">
        <v>290</v>
      </c>
      <c r="C22" s="172" t="s">
        <v>271</v>
      </c>
      <c r="D22" s="172" t="n">
        <v>2</v>
      </c>
      <c r="E22" s="189" t="n">
        <v>215.75</v>
      </c>
      <c r="F22" s="189" t="n">
        <v>203.36</v>
      </c>
      <c r="G22" s="189" t="n">
        <v>225</v>
      </c>
      <c r="H22" s="189" t="n">
        <f aca="false">AVERAGE(E22:G22)</f>
        <v>214.703333333333</v>
      </c>
      <c r="I22" s="190" t="n">
        <v>0.2</v>
      </c>
      <c r="J22" s="189" t="n">
        <f aca="false">(H22*I22*D22)/12</f>
        <v>7.15677777777778</v>
      </c>
      <c r="K22" s="196"/>
    </row>
    <row r="23" customFormat="false" ht="15.75" hidden="false" customHeight="true" outlineLevel="0" collapsed="false">
      <c r="A23" s="172" t="n">
        <v>21</v>
      </c>
      <c r="B23" s="193" t="s">
        <v>291</v>
      </c>
      <c r="C23" s="192" t="s">
        <v>271</v>
      </c>
      <c r="D23" s="192" t="n">
        <v>4</v>
      </c>
      <c r="E23" s="194" t="n">
        <v>29.2</v>
      </c>
      <c r="F23" s="194" t="n">
        <v>36.59</v>
      </c>
      <c r="G23" s="194" t="n">
        <v>38.32</v>
      </c>
      <c r="H23" s="194" t="n">
        <f aca="false">AVERAGE(E23:G23)</f>
        <v>34.7033333333333</v>
      </c>
      <c r="I23" s="195" t="n">
        <v>0.2</v>
      </c>
      <c r="J23" s="194" t="n">
        <f aca="false">(H23*I23*D23)/12</f>
        <v>2.31355555555556</v>
      </c>
      <c r="K23" s="196"/>
    </row>
    <row r="24" customFormat="false" ht="15.75" hidden="false" customHeight="true" outlineLevel="0" collapsed="false">
      <c r="A24" s="192" t="n">
        <v>22</v>
      </c>
      <c r="B24" s="171" t="s">
        <v>292</v>
      </c>
      <c r="C24" s="172" t="s">
        <v>271</v>
      </c>
      <c r="D24" s="172" t="n">
        <v>4</v>
      </c>
      <c r="E24" s="189" t="n">
        <v>48.99</v>
      </c>
      <c r="F24" s="189" t="n">
        <v>49.55</v>
      </c>
      <c r="G24" s="189" t="n">
        <v>55.98</v>
      </c>
      <c r="H24" s="189" t="n">
        <f aca="false">AVERAGE(E24:G24)</f>
        <v>51.5066666666667</v>
      </c>
      <c r="I24" s="190" t="n">
        <v>0.2</v>
      </c>
      <c r="J24" s="189" t="n">
        <f aca="false">(H24*I24*D24)/12</f>
        <v>3.43377777777778</v>
      </c>
      <c r="K24" s="196"/>
    </row>
    <row r="25" customFormat="false" ht="15.75" hidden="false" customHeight="true" outlineLevel="0" collapsed="false">
      <c r="A25" s="172" t="n">
        <v>23</v>
      </c>
      <c r="B25" s="193" t="s">
        <v>293</v>
      </c>
      <c r="C25" s="192" t="s">
        <v>271</v>
      </c>
      <c r="D25" s="192" t="n">
        <v>3</v>
      </c>
      <c r="E25" s="194" t="n">
        <v>287.7</v>
      </c>
      <c r="F25" s="194" t="n">
        <v>235</v>
      </c>
      <c r="G25" s="194" t="n">
        <v>240</v>
      </c>
      <c r="H25" s="194" t="n">
        <f aca="false">AVERAGE(E25:G25)</f>
        <v>254.233333333333</v>
      </c>
      <c r="I25" s="195" t="n">
        <v>0.2</v>
      </c>
      <c r="J25" s="194" t="n">
        <f aca="false">(H25*I25*D25)/12</f>
        <v>12.7116666666667</v>
      </c>
      <c r="K25" s="196"/>
    </row>
    <row r="26" customFormat="false" ht="15.75" hidden="false" customHeight="true" outlineLevel="0" collapsed="false">
      <c r="A26" s="192" t="n">
        <v>24</v>
      </c>
      <c r="B26" s="171" t="s">
        <v>294</v>
      </c>
      <c r="C26" s="172" t="s">
        <v>271</v>
      </c>
      <c r="D26" s="172" t="n">
        <v>2</v>
      </c>
      <c r="E26" s="189" t="n">
        <v>137.97</v>
      </c>
      <c r="F26" s="189" t="n">
        <v>133</v>
      </c>
      <c r="G26" s="189" t="n">
        <v>99</v>
      </c>
      <c r="H26" s="189" t="n">
        <f aca="false">AVERAGE(E26:G26)</f>
        <v>123.323333333333</v>
      </c>
      <c r="I26" s="190" t="n">
        <v>0.2</v>
      </c>
      <c r="J26" s="189" t="n">
        <f aca="false">(H26*I26*D26)/12</f>
        <v>4.11077777777778</v>
      </c>
      <c r="K26" s="196"/>
    </row>
    <row r="27" customFormat="false" ht="15.75" hidden="false" customHeight="true" outlineLevel="0" collapsed="false">
      <c r="A27" s="172" t="n">
        <v>25</v>
      </c>
      <c r="B27" s="193" t="s">
        <v>295</v>
      </c>
      <c r="C27" s="192" t="s">
        <v>271</v>
      </c>
      <c r="D27" s="192" t="n">
        <v>2</v>
      </c>
      <c r="E27" s="194" t="n">
        <v>38.99</v>
      </c>
      <c r="F27" s="194" t="n">
        <v>39</v>
      </c>
      <c r="G27" s="194" t="n">
        <v>50.46</v>
      </c>
      <c r="H27" s="194" t="n">
        <f aca="false">AVERAGE(E27:G27)</f>
        <v>42.8166666666667</v>
      </c>
      <c r="I27" s="195" t="n">
        <v>0.2</v>
      </c>
      <c r="J27" s="194" t="n">
        <f aca="false">(H27*I27*D27)/12</f>
        <v>1.42722222222222</v>
      </c>
      <c r="K27" s="196"/>
    </row>
    <row r="28" customFormat="false" ht="15.75" hidden="false" customHeight="true" outlineLevel="0" collapsed="false">
      <c r="A28" s="192" t="n">
        <v>26</v>
      </c>
      <c r="B28" s="171" t="s">
        <v>296</v>
      </c>
      <c r="C28" s="172" t="s">
        <v>271</v>
      </c>
      <c r="D28" s="172" t="n">
        <v>4</v>
      </c>
      <c r="E28" s="189" t="n">
        <v>48</v>
      </c>
      <c r="F28" s="189" t="n">
        <v>48.93</v>
      </c>
      <c r="G28" s="189" t="n">
        <v>56.9</v>
      </c>
      <c r="H28" s="189" t="n">
        <f aca="false">AVERAGE(E28:G28)</f>
        <v>51.2766666666667</v>
      </c>
      <c r="I28" s="190" t="n">
        <v>0.2</v>
      </c>
      <c r="J28" s="189" t="n">
        <f aca="false">(H28*I28*D28)/12</f>
        <v>3.41844444444444</v>
      </c>
      <c r="K28" s="196"/>
    </row>
    <row r="29" customFormat="false" ht="15.75" hidden="false" customHeight="true" outlineLevel="0" collapsed="false">
      <c r="A29" s="172" t="n">
        <v>27</v>
      </c>
      <c r="B29" s="193" t="s">
        <v>297</v>
      </c>
      <c r="C29" s="192" t="s">
        <v>271</v>
      </c>
      <c r="D29" s="192" t="n">
        <v>2</v>
      </c>
      <c r="E29" s="194" t="n">
        <v>150</v>
      </c>
      <c r="F29" s="194" t="n">
        <v>235</v>
      </c>
      <c r="G29" s="194" t="n">
        <v>251.6</v>
      </c>
      <c r="H29" s="194" t="n">
        <f aca="false">AVERAGE(E29:G29)</f>
        <v>212.2</v>
      </c>
      <c r="I29" s="195" t="n">
        <v>0.2</v>
      </c>
      <c r="J29" s="194" t="n">
        <f aca="false">(H29*I29*D29)/12</f>
        <v>7.07333333333333</v>
      </c>
      <c r="K29" s="196"/>
    </row>
    <row r="30" customFormat="false" ht="15.75" hidden="false" customHeight="true" outlineLevel="0" collapsed="false">
      <c r="A30" s="192" t="n">
        <v>28</v>
      </c>
      <c r="B30" s="171" t="s">
        <v>298</v>
      </c>
      <c r="C30" s="172" t="s">
        <v>271</v>
      </c>
      <c r="D30" s="172" t="n">
        <v>1</v>
      </c>
      <c r="E30" s="189" t="n">
        <v>990</v>
      </c>
      <c r="F30" s="189" t="n">
        <v>1129.99</v>
      </c>
      <c r="G30" s="189" t="n">
        <v>1175</v>
      </c>
      <c r="H30" s="189" t="n">
        <f aca="false">AVERAGE(E30:G30)</f>
        <v>1098.33</v>
      </c>
      <c r="I30" s="190" t="n">
        <v>0.2</v>
      </c>
      <c r="J30" s="189" t="n">
        <f aca="false">(H30*I30*D30)/12</f>
        <v>18.3055</v>
      </c>
      <c r="K30" s="196"/>
    </row>
    <row r="31" customFormat="false" ht="15.75" hidden="false" customHeight="true" outlineLevel="0" collapsed="false">
      <c r="A31" s="172" t="n">
        <v>29</v>
      </c>
      <c r="B31" s="193" t="s">
        <v>299</v>
      </c>
      <c r="C31" s="192" t="s">
        <v>271</v>
      </c>
      <c r="D31" s="192" t="n">
        <v>1</v>
      </c>
      <c r="E31" s="194" t="n">
        <v>916.66</v>
      </c>
      <c r="F31" s="194" t="n">
        <v>1115</v>
      </c>
      <c r="G31" s="194" t="n">
        <v>1230.67</v>
      </c>
      <c r="H31" s="194" t="n">
        <f aca="false">AVERAGE(E31:G31)</f>
        <v>1087.44333333333</v>
      </c>
      <c r="I31" s="195" t="n">
        <v>0.2</v>
      </c>
      <c r="J31" s="194" t="n">
        <f aca="false">(H31*I31*D31)/12</f>
        <v>18.1240555555556</v>
      </c>
      <c r="K31" s="196"/>
    </row>
    <row r="32" customFormat="false" ht="15.75" hidden="false" customHeight="true" outlineLevel="0" collapsed="false">
      <c r="A32" s="192" t="n">
        <v>30</v>
      </c>
      <c r="B32" s="171" t="s">
        <v>300</v>
      </c>
      <c r="C32" s="172" t="s">
        <v>271</v>
      </c>
      <c r="D32" s="172" t="n">
        <v>4</v>
      </c>
      <c r="E32" s="189" t="n">
        <v>159.71</v>
      </c>
      <c r="F32" s="189" t="n">
        <v>163.35</v>
      </c>
      <c r="G32" s="189" t="n">
        <v>182</v>
      </c>
      <c r="H32" s="189" t="n">
        <f aca="false">AVERAGE(E32:G32)</f>
        <v>168.353333333333</v>
      </c>
      <c r="I32" s="190" t="n">
        <v>0.2</v>
      </c>
      <c r="J32" s="189" t="n">
        <f aca="false">(H32*I32*D32)/12</f>
        <v>11.2235555555556</v>
      </c>
      <c r="K32" s="196"/>
    </row>
    <row r="33" customFormat="false" ht="15.75" hidden="false" customHeight="true" outlineLevel="0" collapsed="false">
      <c r="A33" s="172" t="n">
        <v>31</v>
      </c>
      <c r="B33" s="193" t="s">
        <v>301</v>
      </c>
      <c r="C33" s="192" t="s">
        <v>271</v>
      </c>
      <c r="D33" s="192" t="n">
        <v>4</v>
      </c>
      <c r="E33" s="194" t="n">
        <v>357.75</v>
      </c>
      <c r="F33" s="194" t="n">
        <v>426.88</v>
      </c>
      <c r="G33" s="194" t="n">
        <v>400</v>
      </c>
      <c r="H33" s="194" t="n">
        <f aca="false">AVERAGE(E33:G33)</f>
        <v>394.876666666667</v>
      </c>
      <c r="I33" s="195" t="n">
        <v>0.2</v>
      </c>
      <c r="J33" s="194" t="n">
        <f aca="false">(H33*I33*D33)/12</f>
        <v>26.3251111111111</v>
      </c>
      <c r="K33" s="196"/>
    </row>
    <row r="34" customFormat="false" ht="15.75" hidden="false" customHeight="true" outlineLevel="0" collapsed="false">
      <c r="A34" s="192" t="n">
        <v>32</v>
      </c>
      <c r="B34" s="171" t="s">
        <v>302</v>
      </c>
      <c r="C34" s="172" t="s">
        <v>271</v>
      </c>
      <c r="D34" s="172" t="n">
        <v>2</v>
      </c>
      <c r="E34" s="189" t="n">
        <v>79</v>
      </c>
      <c r="F34" s="189" t="n">
        <v>83</v>
      </c>
      <c r="G34" s="189" t="n">
        <v>94.87</v>
      </c>
      <c r="H34" s="189" t="n">
        <f aca="false">AVERAGE(E34:G34)</f>
        <v>85.6233333333333</v>
      </c>
      <c r="I34" s="190" t="n">
        <v>0.2</v>
      </c>
      <c r="J34" s="189" t="n">
        <f aca="false">(H34*I34*D34)/12</f>
        <v>2.85411111111111</v>
      </c>
      <c r="K34" s="196"/>
    </row>
    <row r="35" customFormat="false" ht="15.75" hidden="false" customHeight="true" outlineLevel="0" collapsed="false">
      <c r="A35" s="172" t="n">
        <v>33</v>
      </c>
      <c r="B35" s="193" t="s">
        <v>303</v>
      </c>
      <c r="C35" s="192" t="s">
        <v>271</v>
      </c>
      <c r="D35" s="192" t="n">
        <v>2</v>
      </c>
      <c r="E35" s="194" t="n">
        <v>93.33</v>
      </c>
      <c r="F35" s="194" t="n">
        <v>99</v>
      </c>
      <c r="G35" s="194" t="n">
        <v>102</v>
      </c>
      <c r="H35" s="194" t="n">
        <f aca="false">AVERAGE(E35:G35)</f>
        <v>98.11</v>
      </c>
      <c r="I35" s="195" t="n">
        <v>0.2</v>
      </c>
      <c r="J35" s="194" t="n">
        <f aca="false">(H35*I35*D35)/12</f>
        <v>3.27033333333333</v>
      </c>
      <c r="K35" s="196"/>
    </row>
    <row r="36" customFormat="false" ht="15.75" hidden="false" customHeight="true" outlineLevel="0" collapsed="false">
      <c r="A36" s="192" t="n">
        <v>34</v>
      </c>
      <c r="B36" s="171" t="s">
        <v>304</v>
      </c>
      <c r="C36" s="172" t="s">
        <v>271</v>
      </c>
      <c r="D36" s="172" t="n">
        <v>2</v>
      </c>
      <c r="E36" s="189" t="n">
        <v>70</v>
      </c>
      <c r="F36" s="189" t="n">
        <v>96.99</v>
      </c>
      <c r="G36" s="189" t="n">
        <v>97.3</v>
      </c>
      <c r="H36" s="189" t="n">
        <f aca="false">AVERAGE(E36:G36)</f>
        <v>88.0966666666667</v>
      </c>
      <c r="I36" s="190" t="n">
        <v>0.2</v>
      </c>
      <c r="J36" s="189" t="n">
        <f aca="false">(H36*I36*D36)/12</f>
        <v>2.93655555555556</v>
      </c>
      <c r="K36" s="196"/>
    </row>
    <row r="37" customFormat="false" ht="15.75" hidden="false" customHeight="true" outlineLevel="0" collapsed="false">
      <c r="A37" s="172" t="n">
        <v>35</v>
      </c>
      <c r="B37" s="193" t="s">
        <v>305</v>
      </c>
      <c r="C37" s="192" t="s">
        <v>271</v>
      </c>
      <c r="D37" s="192" t="n">
        <v>1</v>
      </c>
      <c r="E37" s="194" t="n">
        <v>23356</v>
      </c>
      <c r="F37" s="194" t="n">
        <v>25000</v>
      </c>
      <c r="G37" s="194" t="n">
        <v>28750</v>
      </c>
      <c r="H37" s="194" t="n">
        <f aca="false">AVERAGE(E37:G37)</f>
        <v>25702</v>
      </c>
      <c r="I37" s="195" t="n">
        <v>0.1</v>
      </c>
      <c r="J37" s="194" t="n">
        <f aca="false">(H37*I37*D37)/12</f>
        <v>214.183333333333</v>
      </c>
      <c r="K37" s="196"/>
    </row>
    <row r="38" customFormat="false" ht="15.75" hidden="false" customHeight="true" outlineLevel="0" collapsed="false">
      <c r="A38" s="192" t="n">
        <v>36</v>
      </c>
      <c r="B38" s="171" t="s">
        <v>306</v>
      </c>
      <c r="C38" s="172" t="s">
        <v>271</v>
      </c>
      <c r="D38" s="172" t="n">
        <v>1</v>
      </c>
      <c r="E38" s="189" t="n">
        <v>22883.32</v>
      </c>
      <c r="F38" s="189" t="n">
        <v>23300</v>
      </c>
      <c r="G38" s="189" t="n">
        <v>23573.84</v>
      </c>
      <c r="H38" s="189" t="n">
        <f aca="false">AVERAGE(E38:G38)</f>
        <v>23252.3866666667</v>
      </c>
      <c r="I38" s="190" t="n">
        <v>0.1</v>
      </c>
      <c r="J38" s="189" t="n">
        <f aca="false">(H38*I38*D38)/12</f>
        <v>193.769888888889</v>
      </c>
      <c r="K38" s="196"/>
    </row>
    <row r="39" customFormat="false" ht="15.75" hidden="false" customHeight="true" outlineLevel="0" collapsed="false">
      <c r="A39" s="172" t="n">
        <v>37</v>
      </c>
      <c r="B39" s="193" t="s">
        <v>307</v>
      </c>
      <c r="C39" s="192" t="s">
        <v>271</v>
      </c>
      <c r="D39" s="192" t="n">
        <v>2</v>
      </c>
      <c r="E39" s="194" t="n">
        <v>4250</v>
      </c>
      <c r="F39" s="194" t="n">
        <v>4250</v>
      </c>
      <c r="G39" s="194" t="n">
        <v>5849</v>
      </c>
      <c r="H39" s="194" t="n">
        <f aca="false">AVERAGE(E39:G39)</f>
        <v>4783</v>
      </c>
      <c r="I39" s="195" t="n">
        <v>0.2</v>
      </c>
      <c r="J39" s="194" t="n">
        <f aca="false">(H39*I39*D39)/12</f>
        <v>159.433333333333</v>
      </c>
      <c r="K39" s="196"/>
    </row>
    <row r="40" customFormat="false" ht="15.75" hidden="false" customHeight="true" outlineLevel="0" collapsed="false">
      <c r="A40" s="192" t="n">
        <v>38</v>
      </c>
      <c r="B40" s="171" t="s">
        <v>308</v>
      </c>
      <c r="C40" s="172" t="s">
        <v>271</v>
      </c>
      <c r="D40" s="172" t="n">
        <v>2</v>
      </c>
      <c r="E40" s="189" t="n">
        <v>4053</v>
      </c>
      <c r="F40" s="189" t="n">
        <v>4490</v>
      </c>
      <c r="G40" s="189" t="n">
        <v>4377.77</v>
      </c>
      <c r="H40" s="189" t="n">
        <f aca="false">AVERAGE(E40:G40)</f>
        <v>4306.92333333333</v>
      </c>
      <c r="I40" s="190" t="n">
        <v>0.2</v>
      </c>
      <c r="J40" s="189" t="n">
        <f aca="false">(H40*I40*D40)/12</f>
        <v>143.564111111111</v>
      </c>
      <c r="K40" s="196"/>
    </row>
    <row r="41" customFormat="false" ht="15.75" hidden="false" customHeight="true" outlineLevel="0" collapsed="false">
      <c r="A41" s="172" t="n">
        <v>39</v>
      </c>
      <c r="B41" s="193" t="s">
        <v>309</v>
      </c>
      <c r="C41" s="192" t="s">
        <v>271</v>
      </c>
      <c r="D41" s="192" t="n">
        <v>1</v>
      </c>
      <c r="E41" s="194" t="n">
        <v>5900</v>
      </c>
      <c r="F41" s="194" t="n">
        <v>5920</v>
      </c>
      <c r="G41" s="194" t="n">
        <v>5920</v>
      </c>
      <c r="H41" s="194" t="n">
        <f aca="false">AVERAGE(E41:G41)</f>
        <v>5913.33333333333</v>
      </c>
      <c r="I41" s="195" t="n">
        <v>0.2</v>
      </c>
      <c r="J41" s="194" t="n">
        <f aca="false">(H41*I41*D41)/12</f>
        <v>98.5555555555556</v>
      </c>
      <c r="K41" s="196"/>
    </row>
    <row r="42" customFormat="false" ht="15.75" hidden="false" customHeight="true" outlineLevel="0" collapsed="false">
      <c r="A42" s="192" t="n">
        <v>40</v>
      </c>
      <c r="B42" s="171" t="s">
        <v>310</v>
      </c>
      <c r="C42" s="172" t="s">
        <v>271</v>
      </c>
      <c r="D42" s="172" t="n">
        <v>1</v>
      </c>
      <c r="E42" s="189" t="n">
        <v>5900</v>
      </c>
      <c r="F42" s="189" t="n">
        <v>5920</v>
      </c>
      <c r="G42" s="189" t="n">
        <v>5920</v>
      </c>
      <c r="H42" s="189" t="n">
        <f aca="false">AVERAGE(E42:G42)</f>
        <v>5913.33333333333</v>
      </c>
      <c r="I42" s="190" t="n">
        <v>0.2</v>
      </c>
      <c r="J42" s="189" t="n">
        <f aca="false">(H42*I42*D42)/12</f>
        <v>98.5555555555556</v>
      </c>
      <c r="K42" s="196"/>
    </row>
    <row r="43" customFormat="false" ht="15.75" hidden="false" customHeight="true" outlineLevel="0" collapsed="false">
      <c r="A43" s="172" t="n">
        <v>41</v>
      </c>
      <c r="B43" s="193" t="s">
        <v>311</v>
      </c>
      <c r="C43" s="192" t="s">
        <v>271</v>
      </c>
      <c r="D43" s="192" t="n">
        <v>2</v>
      </c>
      <c r="E43" s="194" t="n">
        <v>2988</v>
      </c>
      <c r="F43" s="194" t="n">
        <v>2897.5</v>
      </c>
      <c r="G43" s="194" t="n">
        <v>2999</v>
      </c>
      <c r="H43" s="194" t="n">
        <f aca="false">AVERAGE(E43:G43)</f>
        <v>2961.5</v>
      </c>
      <c r="I43" s="195" t="n">
        <v>0.2</v>
      </c>
      <c r="J43" s="194" t="n">
        <f aca="false">(H43*I43*D43)/12</f>
        <v>98.7166666666667</v>
      </c>
      <c r="K43" s="196"/>
    </row>
    <row r="44" customFormat="false" ht="15.75" hidden="false" customHeight="true" outlineLevel="0" collapsed="false">
      <c r="A44" s="192" t="n">
        <v>42</v>
      </c>
      <c r="B44" s="171" t="s">
        <v>312</v>
      </c>
      <c r="C44" s="172" t="s">
        <v>271</v>
      </c>
      <c r="D44" s="172" t="n">
        <v>2</v>
      </c>
      <c r="E44" s="189" t="n">
        <v>1844.94</v>
      </c>
      <c r="F44" s="189" t="n">
        <v>1864.56</v>
      </c>
      <c r="G44" s="189" t="n">
        <v>1999</v>
      </c>
      <c r="H44" s="189" t="n">
        <f aca="false">AVERAGE(E44:G44)</f>
        <v>1902.83333333333</v>
      </c>
      <c r="I44" s="190" t="n">
        <v>0.1</v>
      </c>
      <c r="J44" s="189" t="n">
        <f aca="false">(H44*I44*D44)/12</f>
        <v>31.7138888888889</v>
      </c>
      <c r="K44" s="196"/>
    </row>
    <row r="45" customFormat="false" ht="15.75" hidden="false" customHeight="true" outlineLevel="0" collapsed="false">
      <c r="A45" s="172" t="n">
        <v>43</v>
      </c>
      <c r="B45" s="193" t="s">
        <v>313</v>
      </c>
      <c r="C45" s="192" t="s">
        <v>271</v>
      </c>
      <c r="D45" s="192" t="n">
        <v>2</v>
      </c>
      <c r="E45" s="194" t="n">
        <v>231.7</v>
      </c>
      <c r="F45" s="194" t="n">
        <v>263.82</v>
      </c>
      <c r="G45" s="194" t="n">
        <v>283.13</v>
      </c>
      <c r="H45" s="194" t="n">
        <f aca="false">AVERAGE(E45:G45)</f>
        <v>259.55</v>
      </c>
      <c r="I45" s="195" t="n">
        <v>0.2</v>
      </c>
      <c r="J45" s="194" t="n">
        <f aca="false">(H45*I45*D45)/12</f>
        <v>8.65166666666667</v>
      </c>
      <c r="K45" s="196"/>
    </row>
    <row r="46" customFormat="false" ht="15.75" hidden="false" customHeight="true" outlineLevel="0" collapsed="false">
      <c r="A46" s="192" t="n">
        <v>44</v>
      </c>
      <c r="B46" s="171" t="s">
        <v>314</v>
      </c>
      <c r="C46" s="172" t="s">
        <v>271</v>
      </c>
      <c r="D46" s="172" t="n">
        <v>2</v>
      </c>
      <c r="E46" s="189" t="n">
        <v>269</v>
      </c>
      <c r="F46" s="189" t="n">
        <v>388.59</v>
      </c>
      <c r="G46" s="189" t="n">
        <v>385.02</v>
      </c>
      <c r="H46" s="189" t="n">
        <f aca="false">AVERAGE(E46:G46)</f>
        <v>347.536666666667</v>
      </c>
      <c r="I46" s="190" t="n">
        <v>0.2</v>
      </c>
      <c r="J46" s="189" t="n">
        <f aca="false">(H46*I46*D46)/12</f>
        <v>11.5845555555556</v>
      </c>
      <c r="K46" s="196"/>
    </row>
    <row r="47" customFormat="false" ht="15.75" hidden="false" customHeight="true" outlineLevel="0" collapsed="false">
      <c r="A47" s="172" t="n">
        <v>45</v>
      </c>
      <c r="B47" s="193" t="s">
        <v>315</v>
      </c>
      <c r="C47" s="192" t="s">
        <v>316</v>
      </c>
      <c r="D47" s="192" t="n">
        <v>1</v>
      </c>
      <c r="E47" s="194" t="n">
        <v>795</v>
      </c>
      <c r="F47" s="194" t="n">
        <v>830</v>
      </c>
      <c r="G47" s="194" t="n">
        <v>920</v>
      </c>
      <c r="H47" s="194" t="n">
        <f aca="false">AVERAGE(E47:G47)</f>
        <v>848.333333333333</v>
      </c>
      <c r="I47" s="195" t="n">
        <v>0.1</v>
      </c>
      <c r="J47" s="194" t="n">
        <f aca="false">(H47*I47*D47)/12</f>
        <v>7.06944444444445</v>
      </c>
      <c r="K47" s="196"/>
    </row>
    <row r="48" customFormat="false" ht="15.75" hidden="false" customHeight="true" outlineLevel="0" collapsed="false">
      <c r="A48" s="192" t="n">
        <v>46</v>
      </c>
      <c r="B48" s="171" t="s">
        <v>317</v>
      </c>
      <c r="C48" s="172" t="s">
        <v>271</v>
      </c>
      <c r="D48" s="172" t="n">
        <v>2</v>
      </c>
      <c r="E48" s="189" t="n">
        <v>3338.1</v>
      </c>
      <c r="F48" s="189" t="n">
        <v>4200</v>
      </c>
      <c r="G48" s="189" t="n">
        <v>4200</v>
      </c>
      <c r="H48" s="189" t="n">
        <f aca="false">AVERAGE(E48:G48)</f>
        <v>3912.7</v>
      </c>
      <c r="I48" s="190" t="n">
        <v>0.1</v>
      </c>
      <c r="J48" s="189" t="n">
        <f aca="false">(H48*I48*D48)/12</f>
        <v>65.2116666666667</v>
      </c>
      <c r="K48" s="196"/>
    </row>
    <row r="49" customFormat="false" ht="15.75" hidden="false" customHeight="true" outlineLevel="0" collapsed="false">
      <c r="A49" s="172" t="n">
        <v>47</v>
      </c>
      <c r="B49" s="193" t="s">
        <v>318</v>
      </c>
      <c r="C49" s="192" t="s">
        <v>271</v>
      </c>
      <c r="D49" s="192" t="n">
        <v>1</v>
      </c>
      <c r="E49" s="194" t="n">
        <v>3100</v>
      </c>
      <c r="F49" s="194" t="n">
        <v>3323.72</v>
      </c>
      <c r="G49" s="194" t="n">
        <v>3989.96</v>
      </c>
      <c r="H49" s="194" t="n">
        <f aca="false">AVERAGE(E49:G49)</f>
        <v>3471.22666666667</v>
      </c>
      <c r="I49" s="195" t="n">
        <v>0.2</v>
      </c>
      <c r="J49" s="194" t="n">
        <f aca="false">(H49*I49*D49)/12</f>
        <v>57.8537777777778</v>
      </c>
      <c r="K49" s="196"/>
    </row>
    <row r="50" customFormat="false" ht="15.75" hidden="false" customHeight="true" outlineLevel="0" collapsed="false">
      <c r="A50" s="192" t="n">
        <v>48</v>
      </c>
      <c r="B50" s="171" t="s">
        <v>319</v>
      </c>
      <c r="C50" s="172" t="s">
        <v>271</v>
      </c>
      <c r="D50" s="172" t="n">
        <v>1</v>
      </c>
      <c r="E50" s="189" t="n">
        <v>944</v>
      </c>
      <c r="F50" s="189" t="n">
        <v>997</v>
      </c>
      <c r="G50" s="189" t="n">
        <v>979.26</v>
      </c>
      <c r="H50" s="189" t="n">
        <f aca="false">AVERAGE(E50:G50)</f>
        <v>973.42</v>
      </c>
      <c r="I50" s="190" t="n">
        <v>0.2</v>
      </c>
      <c r="J50" s="189" t="n">
        <f aca="false">(H50*I50*D50)/12</f>
        <v>16.2236666666667</v>
      </c>
      <c r="K50" s="196"/>
    </row>
    <row r="51" customFormat="false" ht="15.75" hidden="false" customHeight="true" outlineLevel="0" collapsed="false">
      <c r="A51" s="172" t="n">
        <v>49</v>
      </c>
      <c r="B51" s="193" t="s">
        <v>320</v>
      </c>
      <c r="C51" s="192" t="s">
        <v>271</v>
      </c>
      <c r="D51" s="192" t="n">
        <v>1</v>
      </c>
      <c r="E51" s="194" t="n">
        <v>769</v>
      </c>
      <c r="F51" s="194" t="n">
        <v>799.5</v>
      </c>
      <c r="G51" s="194" t="n">
        <v>935</v>
      </c>
      <c r="H51" s="194" t="n">
        <f aca="false">AVERAGE(E51:G51)</f>
        <v>834.5</v>
      </c>
      <c r="I51" s="195" t="n">
        <v>0.2</v>
      </c>
      <c r="J51" s="194" t="n">
        <f aca="false">(H51*I51*D51)/12</f>
        <v>13.9083333333333</v>
      </c>
      <c r="K51" s="196"/>
    </row>
    <row r="52" customFormat="false" ht="15.75" hidden="false" customHeight="true" outlineLevel="0" collapsed="false">
      <c r="A52" s="192" t="n">
        <v>50</v>
      </c>
      <c r="B52" s="171" t="s">
        <v>321</v>
      </c>
      <c r="C52" s="172" t="s">
        <v>271</v>
      </c>
      <c r="D52" s="172" t="n">
        <v>1</v>
      </c>
      <c r="E52" s="189" t="n">
        <v>1832.3</v>
      </c>
      <c r="F52" s="189" t="n">
        <v>1825.9</v>
      </c>
      <c r="G52" s="189" t="n">
        <v>1830</v>
      </c>
      <c r="H52" s="189" t="n">
        <f aca="false">AVERAGE(E52:G52)</f>
        <v>1829.4</v>
      </c>
      <c r="I52" s="190" t="n">
        <v>0.2</v>
      </c>
      <c r="J52" s="189" t="n">
        <f aca="false">(H52*I52*D52)/12</f>
        <v>30.49</v>
      </c>
      <c r="K52" s="196"/>
    </row>
    <row r="53" customFormat="false" ht="15.75" hidden="false" customHeight="true" outlineLevel="0" collapsed="false">
      <c r="A53" s="172" t="n">
        <v>51</v>
      </c>
      <c r="B53" s="193" t="s">
        <v>322</v>
      </c>
      <c r="C53" s="192" t="s">
        <v>271</v>
      </c>
      <c r="D53" s="192" t="n">
        <v>2</v>
      </c>
      <c r="E53" s="194" t="n">
        <v>699</v>
      </c>
      <c r="F53" s="194" t="n">
        <v>758.6</v>
      </c>
      <c r="G53" s="194" t="n">
        <v>760</v>
      </c>
      <c r="H53" s="194" t="n">
        <f aca="false">AVERAGE(E53:G53)</f>
        <v>739.2</v>
      </c>
      <c r="I53" s="195" t="n">
        <v>0.2</v>
      </c>
      <c r="J53" s="194" t="n">
        <f aca="false">(H53*I53*D53)/12</f>
        <v>24.64</v>
      </c>
      <c r="K53" s="196"/>
    </row>
    <row r="54" customFormat="false" ht="15.75" hidden="false" customHeight="true" outlineLevel="0" collapsed="false">
      <c r="A54" s="192" t="n">
        <v>52</v>
      </c>
      <c r="B54" s="171" t="s">
        <v>323</v>
      </c>
      <c r="C54" s="172" t="s">
        <v>271</v>
      </c>
      <c r="D54" s="172" t="n">
        <v>1</v>
      </c>
      <c r="E54" s="189" t="n">
        <v>358</v>
      </c>
      <c r="F54" s="189" t="n">
        <v>359.74</v>
      </c>
      <c r="G54" s="189" t="n">
        <v>494.3</v>
      </c>
      <c r="H54" s="189" t="n">
        <f aca="false">AVERAGE(E54:G54)</f>
        <v>404.013333333333</v>
      </c>
      <c r="I54" s="190" t="n">
        <v>0.2</v>
      </c>
      <c r="J54" s="189" t="n">
        <f aca="false">(H54*I54*D54)/12</f>
        <v>6.73355555555556</v>
      </c>
      <c r="K54" s="196"/>
    </row>
    <row r="55" customFormat="false" ht="15.75" hidden="false" customHeight="true" outlineLevel="0" collapsed="false">
      <c r="A55" s="172" t="n">
        <v>53</v>
      </c>
      <c r="B55" s="193" t="s">
        <v>324</v>
      </c>
      <c r="C55" s="192" t="s">
        <v>271</v>
      </c>
      <c r="D55" s="192" t="n">
        <v>2</v>
      </c>
      <c r="E55" s="194" t="n">
        <v>172</v>
      </c>
      <c r="F55" s="194" t="n">
        <v>179.7</v>
      </c>
      <c r="G55" s="194" t="n">
        <v>195</v>
      </c>
      <c r="H55" s="194" t="n">
        <f aca="false">AVERAGE(E55:G55)</f>
        <v>182.233333333333</v>
      </c>
      <c r="I55" s="195" t="n">
        <v>0.2</v>
      </c>
      <c r="J55" s="194" t="n">
        <f aca="false">(H55*I55*D55)/12</f>
        <v>6.07444444444445</v>
      </c>
      <c r="K55" s="196"/>
    </row>
    <row r="56" customFormat="false" ht="15.75" hidden="false" customHeight="true" outlineLevel="0" collapsed="false">
      <c r="A56" s="192" t="n">
        <v>54</v>
      </c>
      <c r="B56" s="171" t="s">
        <v>325</v>
      </c>
      <c r="C56" s="172" t="s">
        <v>271</v>
      </c>
      <c r="D56" s="172" t="n">
        <v>1</v>
      </c>
      <c r="E56" s="189" t="n">
        <v>1298.99</v>
      </c>
      <c r="F56" s="189" t="n">
        <v>1554.42</v>
      </c>
      <c r="G56" s="189" t="n">
        <v>1692.11</v>
      </c>
      <c r="H56" s="189" t="n">
        <f aca="false">AVERAGE(E56:G56)</f>
        <v>1515.17333333333</v>
      </c>
      <c r="I56" s="190" t="n">
        <v>0.2</v>
      </c>
      <c r="J56" s="189" t="n">
        <f aca="false">(H56*I56*D56)/12</f>
        <v>25.2528888888889</v>
      </c>
      <c r="K56" s="196"/>
    </row>
    <row r="57" customFormat="false" ht="15.75" hidden="false" customHeight="true" outlineLevel="0" collapsed="false">
      <c r="A57" s="172" t="n">
        <v>55</v>
      </c>
      <c r="B57" s="193" t="s">
        <v>326</v>
      </c>
      <c r="C57" s="192" t="s">
        <v>271</v>
      </c>
      <c r="D57" s="192" t="n">
        <v>3</v>
      </c>
      <c r="E57" s="194" t="n">
        <v>257</v>
      </c>
      <c r="F57" s="194" t="n">
        <v>290</v>
      </c>
      <c r="G57" s="194" t="n">
        <v>247.49</v>
      </c>
      <c r="H57" s="194" t="n">
        <f aca="false">AVERAGE(E57:G57)</f>
        <v>264.83</v>
      </c>
      <c r="I57" s="195" t="n">
        <v>0.2</v>
      </c>
      <c r="J57" s="194" t="n">
        <f aca="false">(H57*I57*D57)/12</f>
        <v>13.2415</v>
      </c>
      <c r="K57" s="196"/>
    </row>
    <row r="58" customFormat="false" ht="15.75" hidden="false" customHeight="true" outlineLevel="0" collapsed="false">
      <c r="A58" s="192" t="n">
        <v>56</v>
      </c>
      <c r="B58" s="171" t="s">
        <v>327</v>
      </c>
      <c r="C58" s="172" t="s">
        <v>271</v>
      </c>
      <c r="D58" s="172" t="n">
        <v>2</v>
      </c>
      <c r="E58" s="189" t="n">
        <v>1462</v>
      </c>
      <c r="F58" s="189" t="n">
        <v>1449.74</v>
      </c>
      <c r="G58" s="189" t="n">
        <v>1568</v>
      </c>
      <c r="H58" s="189" t="n">
        <f aca="false">AVERAGE(E58:G58)</f>
        <v>1493.24666666667</v>
      </c>
      <c r="I58" s="190" t="n">
        <v>0.1</v>
      </c>
      <c r="J58" s="189" t="n">
        <f aca="false">(H58*I58*D58)/12</f>
        <v>24.8874444444444</v>
      </c>
      <c r="K58" s="196"/>
    </row>
    <row r="59" customFormat="false" ht="15.75" hidden="false" customHeight="true" outlineLevel="0" collapsed="false">
      <c r="A59" s="172" t="n">
        <v>57</v>
      </c>
      <c r="B59" s="193" t="s">
        <v>328</v>
      </c>
      <c r="C59" s="192" t="s">
        <v>271</v>
      </c>
      <c r="D59" s="192" t="n">
        <v>3</v>
      </c>
      <c r="E59" s="194" t="n">
        <v>247.49</v>
      </c>
      <c r="F59" s="194" t="n">
        <v>257</v>
      </c>
      <c r="G59" s="194" t="n">
        <v>290</v>
      </c>
      <c r="H59" s="194" t="n">
        <f aca="false">AVERAGE(E59:G59)</f>
        <v>264.83</v>
      </c>
      <c r="I59" s="195" t="n">
        <v>0.2</v>
      </c>
      <c r="J59" s="194" t="n">
        <f aca="false">(H59*I59*D59)/12</f>
        <v>13.2415</v>
      </c>
      <c r="K59" s="196"/>
    </row>
    <row r="60" customFormat="false" ht="15.75" hidden="false" customHeight="true" outlineLevel="0" collapsed="false">
      <c r="A60" s="192" t="n">
        <v>58</v>
      </c>
      <c r="B60" s="171" t="s">
        <v>329</v>
      </c>
      <c r="C60" s="172" t="s">
        <v>271</v>
      </c>
      <c r="D60" s="172" t="n">
        <v>1</v>
      </c>
      <c r="E60" s="189" t="n">
        <v>3502.9</v>
      </c>
      <c r="F60" s="189" t="n">
        <v>3540</v>
      </c>
      <c r="G60" s="189" t="n">
        <v>3355.8</v>
      </c>
      <c r="H60" s="189" t="n">
        <f aca="false">AVERAGE(E60:G60)</f>
        <v>3466.23333333333</v>
      </c>
      <c r="I60" s="190" t="n">
        <v>0.2</v>
      </c>
      <c r="J60" s="189" t="n">
        <f aca="false">(H60*I60*D60)/12</f>
        <v>57.7705555555556</v>
      </c>
      <c r="K60" s="196"/>
    </row>
    <row r="61" customFormat="false" ht="15.75" hidden="false" customHeight="true" outlineLevel="0" collapsed="false">
      <c r="A61" s="172" t="n">
        <v>59</v>
      </c>
      <c r="B61" s="193" t="s">
        <v>330</v>
      </c>
      <c r="C61" s="192" t="s">
        <v>271</v>
      </c>
      <c r="D61" s="192" t="n">
        <v>2</v>
      </c>
      <c r="E61" s="194" t="n">
        <v>1797.9</v>
      </c>
      <c r="F61" s="194" t="n">
        <v>1868.9</v>
      </c>
      <c r="G61" s="194" t="n">
        <v>1954.9</v>
      </c>
      <c r="H61" s="194" t="n">
        <f aca="false">AVERAGE(E61:G61)</f>
        <v>1873.9</v>
      </c>
      <c r="I61" s="195" t="n">
        <v>0.2</v>
      </c>
      <c r="J61" s="194" t="n">
        <f aca="false">(H61*I61*D61)/12</f>
        <v>62.4633333333333</v>
      </c>
      <c r="K61" s="196"/>
    </row>
    <row r="62" customFormat="false" ht="15.75" hidden="false" customHeight="true" outlineLevel="0" collapsed="false">
      <c r="A62" s="192" t="n">
        <v>60</v>
      </c>
      <c r="B62" s="171" t="s">
        <v>331</v>
      </c>
      <c r="C62" s="172" t="s">
        <v>271</v>
      </c>
      <c r="D62" s="172" t="n">
        <v>1</v>
      </c>
      <c r="E62" s="189" t="n">
        <v>3800</v>
      </c>
      <c r="F62" s="189" t="n">
        <v>4500</v>
      </c>
      <c r="G62" s="189" t="n">
        <v>5118.93</v>
      </c>
      <c r="H62" s="189" t="n">
        <f aca="false">AVERAGE(E62:G62)</f>
        <v>4472.97666666667</v>
      </c>
      <c r="I62" s="190" t="n">
        <v>0.2</v>
      </c>
      <c r="J62" s="189" t="n">
        <f aca="false">(H62*I62*D62)/12</f>
        <v>74.5496111111111</v>
      </c>
      <c r="K62" s="196"/>
    </row>
    <row r="63" customFormat="false" ht="15.75" hidden="false" customHeight="true" outlineLevel="0" collapsed="false">
      <c r="A63" s="172" t="n">
        <v>61</v>
      </c>
      <c r="B63" s="193" t="s">
        <v>332</v>
      </c>
      <c r="C63" s="192" t="s">
        <v>271</v>
      </c>
      <c r="D63" s="192" t="n">
        <v>2</v>
      </c>
      <c r="E63" s="194" t="n">
        <v>184.9</v>
      </c>
      <c r="F63" s="194" t="n">
        <v>207.58</v>
      </c>
      <c r="G63" s="194" t="n">
        <v>209</v>
      </c>
      <c r="H63" s="194" t="n">
        <f aca="false">AVERAGE(E63:G63)</f>
        <v>200.493333333333</v>
      </c>
      <c r="I63" s="195" t="n">
        <v>0.2</v>
      </c>
      <c r="J63" s="194" t="n">
        <f aca="false">(H63*I63*D63)/12</f>
        <v>6.68311111111111</v>
      </c>
      <c r="K63" s="196"/>
    </row>
    <row r="64" customFormat="false" ht="15.75" hidden="false" customHeight="true" outlineLevel="0" collapsed="false">
      <c r="A64" s="192" t="n">
        <v>62</v>
      </c>
      <c r="B64" s="171" t="s">
        <v>333</v>
      </c>
      <c r="C64" s="172" t="s">
        <v>271</v>
      </c>
      <c r="D64" s="172" t="n">
        <v>2</v>
      </c>
      <c r="E64" s="189" t="n">
        <v>546</v>
      </c>
      <c r="F64" s="189" t="n">
        <v>579.15</v>
      </c>
      <c r="G64" s="189" t="n">
        <v>660</v>
      </c>
      <c r="H64" s="189" t="n">
        <f aca="false">AVERAGE(E64:G64)</f>
        <v>595.05</v>
      </c>
      <c r="I64" s="190" t="n">
        <v>0.2</v>
      </c>
      <c r="J64" s="189" t="n">
        <f aca="false">(H64*I64*D64)/12</f>
        <v>19.835</v>
      </c>
      <c r="K64" s="196"/>
    </row>
    <row r="65" customFormat="false" ht="15.75" hidden="false" customHeight="true" outlineLevel="0" collapsed="false">
      <c r="A65" s="172" t="n">
        <v>63</v>
      </c>
      <c r="B65" s="193" t="s">
        <v>334</v>
      </c>
      <c r="C65" s="192" t="s">
        <v>271</v>
      </c>
      <c r="D65" s="192" t="n">
        <v>1</v>
      </c>
      <c r="E65" s="194" t="n">
        <v>787</v>
      </c>
      <c r="F65" s="194" t="n">
        <v>787.9</v>
      </c>
      <c r="G65" s="194" t="n">
        <v>799.9</v>
      </c>
      <c r="H65" s="194" t="n">
        <f aca="false">AVERAGE(E65:G65)</f>
        <v>791.6</v>
      </c>
      <c r="I65" s="195" t="n">
        <v>0.2</v>
      </c>
      <c r="J65" s="194" t="n">
        <f aca="false">(H65*I65*D65)/12</f>
        <v>13.1933333333333</v>
      </c>
      <c r="K65" s="196"/>
      <c r="L65" s="37"/>
    </row>
    <row r="66" customFormat="false" ht="15.75" hidden="false" customHeight="true" outlineLevel="0" collapsed="false">
      <c r="A66" s="192" t="n">
        <v>64</v>
      </c>
      <c r="B66" s="171" t="s">
        <v>335</v>
      </c>
      <c r="C66" s="172" t="s">
        <v>271</v>
      </c>
      <c r="D66" s="172" t="n">
        <v>2</v>
      </c>
      <c r="E66" s="189" t="n">
        <v>3285</v>
      </c>
      <c r="F66" s="189" t="n">
        <v>3317</v>
      </c>
      <c r="G66" s="189" t="n">
        <v>3760</v>
      </c>
      <c r="H66" s="189" t="n">
        <f aca="false">AVERAGE(E66:G66)</f>
        <v>3454</v>
      </c>
      <c r="I66" s="190" t="n">
        <v>0.2</v>
      </c>
      <c r="J66" s="189" t="n">
        <f aca="false">(H66*I66*D66)/12</f>
        <v>115.133333333333</v>
      </c>
      <c r="K66" s="196"/>
    </row>
    <row r="67" customFormat="false" ht="15.75" hidden="false" customHeight="true" outlineLevel="0" collapsed="false">
      <c r="A67" s="172" t="n">
        <v>65</v>
      </c>
      <c r="B67" s="193" t="s">
        <v>336</v>
      </c>
      <c r="C67" s="192" t="s">
        <v>271</v>
      </c>
      <c r="D67" s="192" t="n">
        <v>1</v>
      </c>
      <c r="E67" s="194" t="n">
        <v>3000</v>
      </c>
      <c r="F67" s="194" t="n">
        <v>3267.5</v>
      </c>
      <c r="G67" s="194" t="n">
        <v>4130</v>
      </c>
      <c r="H67" s="194" t="n">
        <f aca="false">AVERAGE(E67:G67)</f>
        <v>3465.83333333333</v>
      </c>
      <c r="I67" s="195" t="n">
        <v>1</v>
      </c>
      <c r="J67" s="194" t="n">
        <f aca="false">(H67*I67*D67)/12</f>
        <v>288.819444444444</v>
      </c>
      <c r="K67" s="196"/>
    </row>
    <row r="68" customFormat="false" ht="15.75" hidden="false" customHeight="true" outlineLevel="0" collapsed="false">
      <c r="A68" s="192" t="n">
        <v>66</v>
      </c>
      <c r="B68" s="171" t="s">
        <v>337</v>
      </c>
      <c r="C68" s="172" t="s">
        <v>271</v>
      </c>
      <c r="D68" s="172" t="n">
        <v>4</v>
      </c>
      <c r="E68" s="189" t="n">
        <v>1473.19</v>
      </c>
      <c r="F68" s="189" t="n">
        <v>1583.72</v>
      </c>
      <c r="G68" s="189" t="n">
        <v>1636.66</v>
      </c>
      <c r="H68" s="189" t="n">
        <f aca="false">AVERAGE(E68:G68)</f>
        <v>1564.52333333333</v>
      </c>
      <c r="I68" s="190" t="n">
        <v>0.2</v>
      </c>
      <c r="J68" s="189" t="n">
        <f aca="false">(H68*I68*D68)/12</f>
        <v>104.301555555556</v>
      </c>
      <c r="K68" s="196"/>
    </row>
    <row r="69" customFormat="false" ht="15.75" hidden="false" customHeight="true" outlineLevel="0" collapsed="false">
      <c r="A69" s="172" t="n">
        <v>67</v>
      </c>
      <c r="B69" s="193" t="s">
        <v>338</v>
      </c>
      <c r="C69" s="192" t="s">
        <v>271</v>
      </c>
      <c r="D69" s="192" t="n">
        <v>2</v>
      </c>
      <c r="E69" s="194" t="n">
        <v>2329.99</v>
      </c>
      <c r="F69" s="194" t="n">
        <v>2574.14</v>
      </c>
      <c r="G69" s="194" t="n">
        <v>2643.7</v>
      </c>
      <c r="H69" s="194" t="n">
        <f aca="false">AVERAGE(E69:G69)</f>
        <v>2515.94333333333</v>
      </c>
      <c r="I69" s="195" t="n">
        <v>0.2</v>
      </c>
      <c r="J69" s="194" t="n">
        <f aca="false">(H69*I69*D69)/12</f>
        <v>83.8647777777778</v>
      </c>
      <c r="K69" s="196"/>
    </row>
    <row r="70" customFormat="false" ht="15.75" hidden="false" customHeight="true" outlineLevel="0" collapsed="false">
      <c r="A70" s="192" t="n">
        <v>68</v>
      </c>
      <c r="B70" s="171" t="s">
        <v>339</v>
      </c>
      <c r="C70" s="172" t="s">
        <v>271</v>
      </c>
      <c r="D70" s="172" t="n">
        <v>1</v>
      </c>
      <c r="E70" s="189" t="n">
        <v>5350</v>
      </c>
      <c r="F70" s="189" t="n">
        <v>5849</v>
      </c>
      <c r="G70" s="189" t="n">
        <v>5849</v>
      </c>
      <c r="H70" s="189" t="n">
        <f aca="false">AVERAGE(E70:G70)</f>
        <v>5682.66666666667</v>
      </c>
      <c r="I70" s="190" t="n">
        <v>0.2</v>
      </c>
      <c r="J70" s="189" t="n">
        <f aca="false">(H70*I70*D70)/12</f>
        <v>94.7111111111111</v>
      </c>
      <c r="K70" s="196"/>
    </row>
    <row r="71" customFormat="false" ht="15.75" hidden="false" customHeight="true" outlineLevel="0" collapsed="false">
      <c r="A71" s="172" t="n">
        <v>69</v>
      </c>
      <c r="B71" s="193" t="s">
        <v>340</v>
      </c>
      <c r="C71" s="192" t="s">
        <v>271</v>
      </c>
      <c r="D71" s="192" t="n">
        <v>5</v>
      </c>
      <c r="E71" s="194" t="n">
        <v>9.8</v>
      </c>
      <c r="F71" s="194" t="n">
        <v>9.8</v>
      </c>
      <c r="G71" s="194" t="n">
        <v>9.8</v>
      </c>
      <c r="H71" s="194" t="n">
        <f aca="false">AVERAGE(E71:G71)</f>
        <v>9.8</v>
      </c>
      <c r="I71" s="195" t="n">
        <v>0.2</v>
      </c>
      <c r="J71" s="194" t="n">
        <f aca="false">(H71*I71*D71)/12</f>
        <v>0.816666666666667</v>
      </c>
      <c r="K71" s="196"/>
    </row>
    <row r="72" customFormat="false" ht="15.75" hidden="false" customHeight="true" outlineLevel="0" collapsed="false">
      <c r="A72" s="192" t="n">
        <v>70</v>
      </c>
      <c r="B72" s="171" t="s">
        <v>341</v>
      </c>
      <c r="C72" s="172" t="s">
        <v>271</v>
      </c>
      <c r="D72" s="172" t="n">
        <v>5</v>
      </c>
      <c r="E72" s="189" t="n">
        <v>6</v>
      </c>
      <c r="F72" s="189" t="n">
        <v>8.75</v>
      </c>
      <c r="G72" s="189" t="n">
        <v>8.75</v>
      </c>
      <c r="H72" s="189" t="n">
        <f aca="false">AVERAGE(E72:G72)</f>
        <v>7.83333333333333</v>
      </c>
      <c r="I72" s="190" t="n">
        <v>0.2</v>
      </c>
      <c r="J72" s="189" t="n">
        <f aca="false">(H72*I72*D72)/12</f>
        <v>0.652777777777778</v>
      </c>
      <c r="K72" s="196"/>
    </row>
    <row r="73" customFormat="false" ht="15.75" hidden="false" customHeight="true" outlineLevel="0" collapsed="false">
      <c r="A73" s="172" t="n">
        <v>71</v>
      </c>
      <c r="B73" s="193" t="s">
        <v>342</v>
      </c>
      <c r="C73" s="192" t="s">
        <v>271</v>
      </c>
      <c r="D73" s="192" t="n">
        <v>5</v>
      </c>
      <c r="E73" s="194" t="n">
        <v>8.59</v>
      </c>
      <c r="F73" s="194" t="n">
        <v>9.47</v>
      </c>
      <c r="G73" s="194" t="n">
        <v>9.7</v>
      </c>
      <c r="H73" s="194" t="n">
        <f aca="false">AVERAGE(E73:G73)</f>
        <v>9.25333333333333</v>
      </c>
      <c r="I73" s="195" t="n">
        <v>0.2</v>
      </c>
      <c r="J73" s="194" t="n">
        <f aca="false">(H73*I73*D73)/12</f>
        <v>0.771111111111111</v>
      </c>
      <c r="K73" s="196"/>
    </row>
    <row r="74" customFormat="false" ht="15.75" hidden="false" customHeight="true" outlineLevel="0" collapsed="false">
      <c r="A74" s="192" t="n">
        <v>72</v>
      </c>
      <c r="B74" s="171" t="s">
        <v>343</v>
      </c>
      <c r="C74" s="172" t="s">
        <v>271</v>
      </c>
      <c r="D74" s="172" t="n">
        <v>5</v>
      </c>
      <c r="E74" s="189" t="n">
        <v>13.85</v>
      </c>
      <c r="F74" s="189" t="n">
        <v>13.85</v>
      </c>
      <c r="G74" s="189" t="n">
        <v>17.53</v>
      </c>
      <c r="H74" s="189" t="n">
        <f aca="false">AVERAGE(E74:G74)</f>
        <v>15.0766666666667</v>
      </c>
      <c r="I74" s="190" t="n">
        <v>0.2</v>
      </c>
      <c r="J74" s="189" t="n">
        <f aca="false">(H74*I74*D74)/12</f>
        <v>1.25638888888889</v>
      </c>
      <c r="K74" s="196"/>
    </row>
    <row r="75" customFormat="false" ht="15.75" hidden="false" customHeight="true" outlineLevel="0" collapsed="false">
      <c r="A75" s="172" t="n">
        <v>73</v>
      </c>
      <c r="B75" s="193" t="s">
        <v>344</v>
      </c>
      <c r="C75" s="192" t="s">
        <v>271</v>
      </c>
      <c r="D75" s="192" t="n">
        <v>1</v>
      </c>
      <c r="E75" s="194" t="n">
        <v>119.98</v>
      </c>
      <c r="F75" s="194" t="n">
        <v>129.77</v>
      </c>
      <c r="G75" s="194" t="n">
        <v>145.33</v>
      </c>
      <c r="H75" s="194" t="n">
        <f aca="false">AVERAGE(E75:G75)</f>
        <v>131.693333333333</v>
      </c>
      <c r="I75" s="195" t="n">
        <v>0.2</v>
      </c>
      <c r="J75" s="194" t="n">
        <f aca="false">(H75*I75*D75)/12</f>
        <v>2.19488888888889</v>
      </c>
      <c r="K75" s="196"/>
    </row>
    <row r="76" customFormat="false" ht="15.75" hidden="false" customHeight="true" outlineLevel="0" collapsed="false">
      <c r="A76" s="197" t="s">
        <v>253</v>
      </c>
      <c r="B76" s="197"/>
      <c r="C76" s="197"/>
      <c r="D76" s="197"/>
      <c r="E76" s="197"/>
      <c r="F76" s="197"/>
      <c r="G76" s="197"/>
      <c r="H76" s="197"/>
      <c r="I76" s="197"/>
      <c r="J76" s="198" t="n">
        <f aca="false">SUM(J3:J75)/15</f>
        <v>179.6726667</v>
      </c>
      <c r="K76" s="183"/>
    </row>
    <row r="77" customFormat="false" ht="15.75" hidden="false" customHeight="true" outlineLevel="0" collapsed="false">
      <c r="D77" s="57"/>
      <c r="K77" s="183"/>
    </row>
    <row r="78" customFormat="false" ht="15.75" hidden="false" customHeight="true" outlineLevel="0" collapsed="false">
      <c r="D78" s="57"/>
      <c r="K78" s="183"/>
    </row>
    <row r="79" customFormat="false" ht="15.75" hidden="false" customHeight="true" outlineLevel="0" collapsed="false">
      <c r="D79" s="57"/>
      <c r="K79" s="183"/>
    </row>
    <row r="80" customFormat="false" ht="15.75" hidden="false" customHeight="true" outlineLevel="0" collapsed="false">
      <c r="D80" s="57"/>
      <c r="K80" s="183"/>
    </row>
    <row r="81" customFormat="false" ht="15.75" hidden="false" customHeight="true" outlineLevel="0" collapsed="false">
      <c r="D81" s="57"/>
      <c r="K81" s="183"/>
    </row>
    <row r="82" customFormat="false" ht="15.75" hidden="false" customHeight="true" outlineLevel="0" collapsed="false">
      <c r="D82" s="57"/>
      <c r="K82" s="183"/>
    </row>
    <row r="83" customFormat="false" ht="15.75" hidden="false" customHeight="true" outlineLevel="0" collapsed="false">
      <c r="D83" s="57"/>
      <c r="K83" s="183"/>
    </row>
    <row r="84" customFormat="false" ht="15.75" hidden="false" customHeight="true" outlineLevel="0" collapsed="false">
      <c r="D84" s="57"/>
      <c r="K84" s="183"/>
    </row>
    <row r="85" customFormat="false" ht="15.75" hidden="false" customHeight="true" outlineLevel="0" collapsed="false">
      <c r="D85" s="57"/>
      <c r="K85" s="183"/>
    </row>
    <row r="86" customFormat="false" ht="15.75" hidden="false" customHeight="true" outlineLevel="0" collapsed="false">
      <c r="D86" s="57"/>
      <c r="K86" s="183"/>
    </row>
    <row r="87" customFormat="false" ht="15.75" hidden="false" customHeight="true" outlineLevel="0" collapsed="false">
      <c r="D87" s="57"/>
      <c r="K87" s="183"/>
    </row>
    <row r="88" customFormat="false" ht="15.75" hidden="false" customHeight="true" outlineLevel="0" collapsed="false">
      <c r="D88" s="57"/>
      <c r="K88" s="183"/>
    </row>
    <row r="89" customFormat="false" ht="15.75" hidden="false" customHeight="true" outlineLevel="0" collapsed="false">
      <c r="D89" s="57"/>
      <c r="K89" s="183"/>
    </row>
    <row r="90" customFormat="false" ht="15.75" hidden="false" customHeight="true" outlineLevel="0" collapsed="false">
      <c r="D90" s="57"/>
      <c r="K90" s="183"/>
    </row>
    <row r="91" customFormat="false" ht="15.75" hidden="false" customHeight="true" outlineLevel="0" collapsed="false">
      <c r="D91" s="57"/>
      <c r="K91" s="183"/>
    </row>
    <row r="92" customFormat="false" ht="15.75" hidden="false" customHeight="true" outlineLevel="0" collapsed="false">
      <c r="D92" s="57"/>
      <c r="K92" s="183"/>
    </row>
    <row r="93" customFormat="false" ht="15.75" hidden="false" customHeight="true" outlineLevel="0" collapsed="false">
      <c r="D93" s="57"/>
      <c r="K93" s="183"/>
    </row>
    <row r="94" customFormat="false" ht="15.75" hidden="false" customHeight="true" outlineLevel="0" collapsed="false">
      <c r="D94" s="57"/>
      <c r="K94" s="183"/>
    </row>
    <row r="95" customFormat="false" ht="15.75" hidden="false" customHeight="true" outlineLevel="0" collapsed="false">
      <c r="D95" s="57"/>
      <c r="K95" s="183"/>
    </row>
    <row r="96" customFormat="false" ht="15.75" hidden="false" customHeight="true" outlineLevel="0" collapsed="false">
      <c r="D96" s="57"/>
      <c r="K96" s="183"/>
    </row>
    <row r="97" customFormat="false" ht="15.75" hidden="false" customHeight="true" outlineLevel="0" collapsed="false">
      <c r="D97" s="57"/>
      <c r="K97" s="183"/>
    </row>
    <row r="98" customFormat="false" ht="15.75" hidden="false" customHeight="true" outlineLevel="0" collapsed="false">
      <c r="D98" s="57"/>
      <c r="K98" s="183"/>
    </row>
    <row r="99" customFormat="false" ht="15.75" hidden="false" customHeight="true" outlineLevel="0" collapsed="false">
      <c r="D99" s="57"/>
      <c r="K99" s="183"/>
    </row>
    <row r="100" customFormat="false" ht="15.75" hidden="false" customHeight="true" outlineLevel="0" collapsed="false">
      <c r="D100" s="57"/>
      <c r="K100" s="183"/>
    </row>
    <row r="101" customFormat="false" ht="15.75" hidden="false" customHeight="true" outlineLevel="0" collapsed="false">
      <c r="D101" s="57"/>
      <c r="K101" s="183"/>
    </row>
    <row r="102" customFormat="false" ht="15.75" hidden="false" customHeight="true" outlineLevel="0" collapsed="false">
      <c r="D102" s="57"/>
      <c r="K102" s="183"/>
    </row>
    <row r="103" customFormat="false" ht="15.75" hidden="false" customHeight="true" outlineLevel="0" collapsed="false">
      <c r="D103" s="57"/>
      <c r="K103" s="183"/>
    </row>
    <row r="104" customFormat="false" ht="15.75" hidden="false" customHeight="true" outlineLevel="0" collapsed="false">
      <c r="D104" s="57"/>
      <c r="K104" s="183"/>
    </row>
    <row r="105" customFormat="false" ht="15.75" hidden="false" customHeight="true" outlineLevel="0" collapsed="false">
      <c r="D105" s="57"/>
      <c r="K105" s="183"/>
    </row>
    <row r="106" customFormat="false" ht="15.75" hidden="false" customHeight="true" outlineLevel="0" collapsed="false">
      <c r="D106" s="57"/>
      <c r="K106" s="183"/>
    </row>
    <row r="107" customFormat="false" ht="15.75" hidden="false" customHeight="true" outlineLevel="0" collapsed="false">
      <c r="D107" s="57"/>
      <c r="K107" s="183"/>
    </row>
    <row r="108" customFormat="false" ht="15.75" hidden="false" customHeight="true" outlineLevel="0" collapsed="false">
      <c r="D108" s="57"/>
      <c r="K108" s="183"/>
    </row>
    <row r="109" customFormat="false" ht="15.75" hidden="false" customHeight="true" outlineLevel="0" collapsed="false">
      <c r="D109" s="57"/>
      <c r="K109" s="183"/>
    </row>
    <row r="110" customFormat="false" ht="15.75" hidden="false" customHeight="true" outlineLevel="0" collapsed="false">
      <c r="D110" s="57"/>
      <c r="K110" s="183"/>
    </row>
    <row r="111" customFormat="false" ht="15.75" hidden="false" customHeight="true" outlineLevel="0" collapsed="false">
      <c r="D111" s="57"/>
      <c r="K111" s="183"/>
    </row>
    <row r="112" customFormat="false" ht="15.75" hidden="false" customHeight="true" outlineLevel="0" collapsed="false">
      <c r="D112" s="57"/>
      <c r="K112" s="183"/>
    </row>
    <row r="113" customFormat="false" ht="15.75" hidden="false" customHeight="true" outlineLevel="0" collapsed="false">
      <c r="D113" s="57"/>
      <c r="K113" s="183"/>
    </row>
    <row r="114" customFormat="false" ht="15.75" hidden="false" customHeight="true" outlineLevel="0" collapsed="false">
      <c r="D114" s="57"/>
      <c r="K114" s="183"/>
    </row>
    <row r="115" customFormat="false" ht="15.75" hidden="false" customHeight="true" outlineLevel="0" collapsed="false">
      <c r="D115" s="57"/>
      <c r="K115" s="183"/>
    </row>
    <row r="116" customFormat="false" ht="15.75" hidden="false" customHeight="true" outlineLevel="0" collapsed="false">
      <c r="D116" s="57"/>
      <c r="K116" s="183"/>
    </row>
    <row r="117" customFormat="false" ht="15.75" hidden="false" customHeight="true" outlineLevel="0" collapsed="false">
      <c r="D117" s="57"/>
      <c r="K117" s="183"/>
    </row>
    <row r="118" customFormat="false" ht="15.75" hidden="false" customHeight="true" outlineLevel="0" collapsed="false">
      <c r="D118" s="57"/>
      <c r="K118" s="183"/>
    </row>
    <row r="119" customFormat="false" ht="15.75" hidden="false" customHeight="true" outlineLevel="0" collapsed="false">
      <c r="D119" s="57"/>
      <c r="K119" s="183"/>
    </row>
    <row r="120" customFormat="false" ht="15.75" hidden="false" customHeight="true" outlineLevel="0" collapsed="false">
      <c r="D120" s="57"/>
      <c r="K120" s="183"/>
    </row>
    <row r="121" customFormat="false" ht="15.75" hidden="false" customHeight="true" outlineLevel="0" collapsed="false">
      <c r="D121" s="57"/>
      <c r="K121" s="183"/>
    </row>
    <row r="122" customFormat="false" ht="15.75" hidden="false" customHeight="true" outlineLevel="0" collapsed="false">
      <c r="D122" s="57"/>
      <c r="K122" s="183"/>
    </row>
    <row r="123" customFormat="false" ht="15.75" hidden="false" customHeight="true" outlineLevel="0" collapsed="false">
      <c r="D123" s="57"/>
      <c r="K123" s="183"/>
    </row>
    <row r="124" customFormat="false" ht="15.75" hidden="false" customHeight="true" outlineLevel="0" collapsed="false">
      <c r="D124" s="57"/>
      <c r="K124" s="183"/>
    </row>
    <row r="125" customFormat="false" ht="15.75" hidden="false" customHeight="true" outlineLevel="0" collapsed="false">
      <c r="D125" s="57"/>
      <c r="K125" s="183"/>
    </row>
    <row r="126" customFormat="false" ht="15.75" hidden="false" customHeight="true" outlineLevel="0" collapsed="false">
      <c r="D126" s="57"/>
      <c r="K126" s="183"/>
    </row>
    <row r="127" customFormat="false" ht="15.75" hidden="false" customHeight="true" outlineLevel="0" collapsed="false">
      <c r="D127" s="57"/>
      <c r="K127" s="183"/>
    </row>
    <row r="128" customFormat="false" ht="15.75" hidden="false" customHeight="true" outlineLevel="0" collapsed="false">
      <c r="D128" s="57"/>
      <c r="K128" s="183"/>
    </row>
    <row r="129" customFormat="false" ht="15.75" hidden="false" customHeight="true" outlineLevel="0" collapsed="false">
      <c r="D129" s="57"/>
      <c r="K129" s="183"/>
    </row>
    <row r="130" customFormat="false" ht="15.75" hidden="false" customHeight="true" outlineLevel="0" collapsed="false">
      <c r="D130" s="57"/>
      <c r="K130" s="183"/>
    </row>
    <row r="131" customFormat="false" ht="15.75" hidden="false" customHeight="true" outlineLevel="0" collapsed="false">
      <c r="D131" s="57"/>
      <c r="K131" s="183"/>
    </row>
    <row r="132" customFormat="false" ht="15.75" hidden="false" customHeight="true" outlineLevel="0" collapsed="false">
      <c r="D132" s="57"/>
      <c r="K132" s="183"/>
    </row>
    <row r="133" customFormat="false" ht="15.75" hidden="false" customHeight="true" outlineLevel="0" collapsed="false">
      <c r="D133" s="57"/>
      <c r="K133" s="183"/>
    </row>
    <row r="134" customFormat="false" ht="15.75" hidden="false" customHeight="true" outlineLevel="0" collapsed="false">
      <c r="D134" s="57"/>
      <c r="K134" s="183"/>
    </row>
    <row r="135" customFormat="false" ht="15.75" hidden="false" customHeight="true" outlineLevel="0" collapsed="false">
      <c r="D135" s="57"/>
      <c r="K135" s="183"/>
    </row>
    <row r="136" customFormat="false" ht="15.75" hidden="false" customHeight="true" outlineLevel="0" collapsed="false">
      <c r="D136" s="57"/>
      <c r="K136" s="183"/>
    </row>
    <row r="137" customFormat="false" ht="15.75" hidden="false" customHeight="true" outlineLevel="0" collapsed="false">
      <c r="D137" s="57"/>
      <c r="K137" s="183"/>
    </row>
    <row r="138" customFormat="false" ht="15.75" hidden="false" customHeight="true" outlineLevel="0" collapsed="false">
      <c r="D138" s="57"/>
      <c r="K138" s="183"/>
    </row>
    <row r="139" customFormat="false" ht="15.75" hidden="false" customHeight="true" outlineLevel="0" collapsed="false">
      <c r="D139" s="57"/>
      <c r="K139" s="183"/>
    </row>
    <row r="140" customFormat="false" ht="15.75" hidden="false" customHeight="true" outlineLevel="0" collapsed="false">
      <c r="D140" s="57"/>
      <c r="K140" s="183"/>
    </row>
    <row r="141" customFormat="false" ht="15.75" hidden="false" customHeight="true" outlineLevel="0" collapsed="false">
      <c r="D141" s="57"/>
      <c r="K141" s="183"/>
    </row>
    <row r="142" customFormat="false" ht="15.75" hidden="false" customHeight="true" outlineLevel="0" collapsed="false">
      <c r="D142" s="57"/>
      <c r="K142" s="183"/>
    </row>
    <row r="143" customFormat="false" ht="15.75" hidden="false" customHeight="true" outlineLevel="0" collapsed="false">
      <c r="D143" s="57"/>
      <c r="K143" s="183"/>
    </row>
    <row r="144" customFormat="false" ht="15.75" hidden="false" customHeight="true" outlineLevel="0" collapsed="false">
      <c r="D144" s="57"/>
      <c r="K144" s="183"/>
    </row>
    <row r="145" customFormat="false" ht="15.75" hidden="false" customHeight="true" outlineLevel="0" collapsed="false">
      <c r="D145" s="57"/>
      <c r="K145" s="183"/>
    </row>
    <row r="146" customFormat="false" ht="15.75" hidden="false" customHeight="true" outlineLevel="0" collapsed="false">
      <c r="D146" s="57"/>
      <c r="K146" s="183"/>
    </row>
    <row r="147" customFormat="false" ht="15.75" hidden="false" customHeight="true" outlineLevel="0" collapsed="false">
      <c r="D147" s="57"/>
      <c r="K147" s="183"/>
    </row>
    <row r="148" customFormat="false" ht="15.75" hidden="false" customHeight="true" outlineLevel="0" collapsed="false">
      <c r="D148" s="57"/>
      <c r="K148" s="183"/>
    </row>
    <row r="149" customFormat="false" ht="15.75" hidden="false" customHeight="true" outlineLevel="0" collapsed="false">
      <c r="D149" s="57"/>
      <c r="K149" s="183"/>
    </row>
    <row r="150" customFormat="false" ht="15.75" hidden="false" customHeight="true" outlineLevel="0" collapsed="false">
      <c r="D150" s="57"/>
      <c r="K150" s="183"/>
    </row>
    <row r="151" customFormat="false" ht="15.75" hidden="false" customHeight="true" outlineLevel="0" collapsed="false">
      <c r="D151" s="57"/>
      <c r="K151" s="183"/>
    </row>
    <row r="152" customFormat="false" ht="15.75" hidden="false" customHeight="true" outlineLevel="0" collapsed="false">
      <c r="D152" s="57"/>
      <c r="K152" s="183"/>
    </row>
    <row r="153" customFormat="false" ht="15.75" hidden="false" customHeight="true" outlineLevel="0" collapsed="false">
      <c r="D153" s="57"/>
      <c r="K153" s="183"/>
    </row>
    <row r="154" customFormat="false" ht="15.75" hidden="false" customHeight="true" outlineLevel="0" collapsed="false">
      <c r="D154" s="57"/>
      <c r="K154" s="183"/>
    </row>
    <row r="155" customFormat="false" ht="15.75" hidden="false" customHeight="true" outlineLevel="0" collapsed="false">
      <c r="D155" s="57"/>
      <c r="K155" s="183"/>
    </row>
    <row r="156" customFormat="false" ht="15.75" hidden="false" customHeight="true" outlineLevel="0" collapsed="false">
      <c r="D156" s="57"/>
      <c r="K156" s="183"/>
    </row>
    <row r="157" customFormat="false" ht="15.75" hidden="false" customHeight="true" outlineLevel="0" collapsed="false">
      <c r="D157" s="57"/>
      <c r="K157" s="183"/>
    </row>
    <row r="158" customFormat="false" ht="15.75" hidden="false" customHeight="true" outlineLevel="0" collapsed="false">
      <c r="D158" s="57"/>
      <c r="K158" s="183"/>
    </row>
    <row r="159" customFormat="false" ht="15.75" hidden="false" customHeight="true" outlineLevel="0" collapsed="false">
      <c r="D159" s="57"/>
      <c r="K159" s="183"/>
    </row>
    <row r="160" customFormat="false" ht="15.75" hidden="false" customHeight="true" outlineLevel="0" collapsed="false">
      <c r="D160" s="57"/>
      <c r="K160" s="183"/>
    </row>
    <row r="161" customFormat="false" ht="15.75" hidden="false" customHeight="true" outlineLevel="0" collapsed="false">
      <c r="D161" s="57"/>
      <c r="K161" s="183"/>
    </row>
    <row r="162" customFormat="false" ht="15.75" hidden="false" customHeight="true" outlineLevel="0" collapsed="false">
      <c r="D162" s="57"/>
      <c r="K162" s="183"/>
    </row>
    <row r="163" customFormat="false" ht="15.75" hidden="false" customHeight="true" outlineLevel="0" collapsed="false">
      <c r="D163" s="57"/>
      <c r="K163" s="183"/>
    </row>
    <row r="164" customFormat="false" ht="15.75" hidden="false" customHeight="true" outlineLevel="0" collapsed="false">
      <c r="D164" s="57"/>
      <c r="K164" s="183"/>
    </row>
    <row r="165" customFormat="false" ht="15.75" hidden="false" customHeight="true" outlineLevel="0" collapsed="false">
      <c r="D165" s="57"/>
      <c r="K165" s="183"/>
    </row>
    <row r="166" customFormat="false" ht="15.75" hidden="false" customHeight="true" outlineLevel="0" collapsed="false">
      <c r="D166" s="57"/>
      <c r="K166" s="183"/>
    </row>
    <row r="167" customFormat="false" ht="15.75" hidden="false" customHeight="true" outlineLevel="0" collapsed="false">
      <c r="D167" s="57"/>
      <c r="K167" s="183"/>
    </row>
    <row r="168" customFormat="false" ht="15.75" hidden="false" customHeight="true" outlineLevel="0" collapsed="false">
      <c r="D168" s="57"/>
      <c r="K168" s="183"/>
    </row>
    <row r="169" customFormat="false" ht="15.75" hidden="false" customHeight="true" outlineLevel="0" collapsed="false">
      <c r="D169" s="57"/>
      <c r="K169" s="183"/>
    </row>
    <row r="170" customFormat="false" ht="15.75" hidden="false" customHeight="true" outlineLevel="0" collapsed="false">
      <c r="D170" s="57"/>
      <c r="K170" s="183"/>
    </row>
    <row r="171" customFormat="false" ht="15.75" hidden="false" customHeight="true" outlineLevel="0" collapsed="false">
      <c r="D171" s="57"/>
      <c r="K171" s="183"/>
    </row>
    <row r="172" customFormat="false" ht="15.75" hidden="false" customHeight="true" outlineLevel="0" collapsed="false">
      <c r="D172" s="57"/>
      <c r="K172" s="183"/>
    </row>
    <row r="173" customFormat="false" ht="15.75" hidden="false" customHeight="true" outlineLevel="0" collapsed="false">
      <c r="D173" s="57"/>
      <c r="K173" s="183"/>
    </row>
    <row r="174" customFormat="false" ht="15.75" hidden="false" customHeight="true" outlineLevel="0" collapsed="false">
      <c r="D174" s="57"/>
      <c r="K174" s="183"/>
    </row>
    <row r="175" customFormat="false" ht="15.75" hidden="false" customHeight="true" outlineLevel="0" collapsed="false">
      <c r="D175" s="57"/>
      <c r="K175" s="183"/>
    </row>
    <row r="176" customFormat="false" ht="15.75" hidden="false" customHeight="true" outlineLevel="0" collapsed="false">
      <c r="D176" s="57"/>
      <c r="K176" s="183"/>
    </row>
    <row r="177" customFormat="false" ht="15.75" hidden="false" customHeight="true" outlineLevel="0" collapsed="false">
      <c r="D177" s="57"/>
      <c r="K177" s="183"/>
    </row>
    <row r="178" customFormat="false" ht="15.75" hidden="false" customHeight="true" outlineLevel="0" collapsed="false">
      <c r="D178" s="57"/>
      <c r="K178" s="183"/>
    </row>
    <row r="179" customFormat="false" ht="15.75" hidden="false" customHeight="true" outlineLevel="0" collapsed="false">
      <c r="D179" s="57"/>
      <c r="K179" s="183"/>
    </row>
    <row r="180" customFormat="false" ht="15.75" hidden="false" customHeight="true" outlineLevel="0" collapsed="false">
      <c r="D180" s="57"/>
      <c r="K180" s="183"/>
    </row>
    <row r="181" customFormat="false" ht="15.75" hidden="false" customHeight="true" outlineLevel="0" collapsed="false">
      <c r="D181" s="57"/>
      <c r="K181" s="183"/>
    </row>
    <row r="182" customFormat="false" ht="15.75" hidden="false" customHeight="true" outlineLevel="0" collapsed="false">
      <c r="D182" s="57"/>
      <c r="K182" s="183"/>
    </row>
    <row r="183" customFormat="false" ht="15.75" hidden="false" customHeight="true" outlineLevel="0" collapsed="false">
      <c r="D183" s="57"/>
      <c r="K183" s="183"/>
    </row>
    <row r="184" customFormat="false" ht="15.75" hidden="false" customHeight="true" outlineLevel="0" collapsed="false">
      <c r="D184" s="57"/>
      <c r="K184" s="183"/>
    </row>
    <row r="185" customFormat="false" ht="15.75" hidden="false" customHeight="true" outlineLevel="0" collapsed="false">
      <c r="D185" s="57"/>
      <c r="K185" s="183"/>
    </row>
    <row r="186" customFormat="false" ht="15.75" hidden="false" customHeight="true" outlineLevel="0" collapsed="false">
      <c r="D186" s="57"/>
      <c r="K186" s="183"/>
    </row>
    <row r="187" customFormat="false" ht="15.75" hidden="false" customHeight="true" outlineLevel="0" collapsed="false">
      <c r="D187" s="57"/>
      <c r="K187" s="183"/>
    </row>
    <row r="188" customFormat="false" ht="15.75" hidden="false" customHeight="true" outlineLevel="0" collapsed="false">
      <c r="D188" s="57"/>
      <c r="K188" s="183"/>
    </row>
    <row r="189" customFormat="false" ht="15.75" hidden="false" customHeight="true" outlineLevel="0" collapsed="false">
      <c r="D189" s="57"/>
      <c r="K189" s="183"/>
    </row>
    <row r="190" customFormat="false" ht="15.75" hidden="false" customHeight="true" outlineLevel="0" collapsed="false">
      <c r="D190" s="57"/>
      <c r="K190" s="183"/>
    </row>
    <row r="191" customFormat="false" ht="15.75" hidden="false" customHeight="true" outlineLevel="0" collapsed="false">
      <c r="D191" s="57"/>
      <c r="K191" s="183"/>
    </row>
    <row r="192" customFormat="false" ht="15.75" hidden="false" customHeight="true" outlineLevel="0" collapsed="false">
      <c r="D192" s="57"/>
      <c r="K192" s="183"/>
    </row>
    <row r="193" customFormat="false" ht="15.75" hidden="false" customHeight="true" outlineLevel="0" collapsed="false">
      <c r="D193" s="57"/>
      <c r="K193" s="183"/>
    </row>
    <row r="194" customFormat="false" ht="15.75" hidden="false" customHeight="true" outlineLevel="0" collapsed="false">
      <c r="D194" s="57"/>
      <c r="K194" s="183"/>
    </row>
    <row r="195" customFormat="false" ht="15.75" hidden="false" customHeight="true" outlineLevel="0" collapsed="false">
      <c r="D195" s="57"/>
      <c r="K195" s="183"/>
    </row>
    <row r="196" customFormat="false" ht="15.75" hidden="false" customHeight="true" outlineLevel="0" collapsed="false">
      <c r="D196" s="57"/>
      <c r="K196" s="183"/>
    </row>
    <row r="197" customFormat="false" ht="15.75" hidden="false" customHeight="true" outlineLevel="0" collapsed="false">
      <c r="D197" s="57"/>
      <c r="K197" s="183"/>
    </row>
    <row r="198" customFormat="false" ht="15.75" hidden="false" customHeight="true" outlineLevel="0" collapsed="false">
      <c r="D198" s="57"/>
      <c r="K198" s="183"/>
    </row>
    <row r="199" customFormat="false" ht="15.75" hidden="false" customHeight="true" outlineLevel="0" collapsed="false">
      <c r="D199" s="57"/>
      <c r="K199" s="183"/>
    </row>
    <row r="200" customFormat="false" ht="15.75" hidden="false" customHeight="true" outlineLevel="0" collapsed="false">
      <c r="D200" s="57"/>
      <c r="K200" s="183"/>
    </row>
    <row r="201" customFormat="false" ht="15.75" hidden="false" customHeight="true" outlineLevel="0" collapsed="false">
      <c r="D201" s="57"/>
      <c r="K201" s="183"/>
    </row>
    <row r="202" customFormat="false" ht="15.75" hidden="false" customHeight="true" outlineLevel="0" collapsed="false">
      <c r="D202" s="57"/>
      <c r="K202" s="183"/>
    </row>
    <row r="203" customFormat="false" ht="15.75" hidden="false" customHeight="true" outlineLevel="0" collapsed="false">
      <c r="D203" s="57"/>
      <c r="K203" s="183"/>
    </row>
    <row r="204" customFormat="false" ht="15.75" hidden="false" customHeight="true" outlineLevel="0" collapsed="false">
      <c r="D204" s="57"/>
      <c r="K204" s="183"/>
    </row>
    <row r="205" customFormat="false" ht="15.75" hidden="false" customHeight="true" outlineLevel="0" collapsed="false">
      <c r="D205" s="57"/>
      <c r="K205" s="183"/>
    </row>
    <row r="206" customFormat="false" ht="15.75" hidden="false" customHeight="true" outlineLevel="0" collapsed="false">
      <c r="D206" s="57"/>
      <c r="K206" s="183"/>
    </row>
    <row r="207" customFormat="false" ht="15.75" hidden="false" customHeight="true" outlineLevel="0" collapsed="false">
      <c r="D207" s="57"/>
      <c r="K207" s="183"/>
    </row>
    <row r="208" customFormat="false" ht="15.75" hidden="false" customHeight="true" outlineLevel="0" collapsed="false">
      <c r="D208" s="57"/>
      <c r="K208" s="183"/>
    </row>
    <row r="209" customFormat="false" ht="15.75" hidden="false" customHeight="true" outlineLevel="0" collapsed="false">
      <c r="D209" s="57"/>
      <c r="K209" s="183"/>
    </row>
    <row r="210" customFormat="false" ht="15.75" hidden="false" customHeight="true" outlineLevel="0" collapsed="false">
      <c r="D210" s="57"/>
      <c r="K210" s="183"/>
    </row>
    <row r="211" customFormat="false" ht="15.75" hidden="false" customHeight="true" outlineLevel="0" collapsed="false">
      <c r="D211" s="57"/>
      <c r="K211" s="183"/>
    </row>
    <row r="212" customFormat="false" ht="15.75" hidden="false" customHeight="true" outlineLevel="0" collapsed="false">
      <c r="D212" s="57"/>
      <c r="K212" s="183"/>
    </row>
    <row r="213" customFormat="false" ht="15.75" hidden="false" customHeight="true" outlineLevel="0" collapsed="false">
      <c r="D213" s="57"/>
      <c r="K213" s="183"/>
    </row>
    <row r="214" customFormat="false" ht="15.75" hidden="false" customHeight="true" outlineLevel="0" collapsed="false">
      <c r="D214" s="57"/>
      <c r="K214" s="183"/>
    </row>
    <row r="215" customFormat="false" ht="15.75" hidden="false" customHeight="true" outlineLevel="0" collapsed="false">
      <c r="D215" s="57"/>
      <c r="K215" s="183"/>
    </row>
    <row r="216" customFormat="false" ht="15.75" hidden="false" customHeight="true" outlineLevel="0" collapsed="false">
      <c r="D216" s="57"/>
      <c r="K216" s="183"/>
    </row>
    <row r="217" customFormat="false" ht="15.75" hidden="false" customHeight="true" outlineLevel="0" collapsed="false">
      <c r="D217" s="57"/>
      <c r="K217" s="183"/>
    </row>
    <row r="218" customFormat="false" ht="15.75" hidden="false" customHeight="true" outlineLevel="0" collapsed="false">
      <c r="D218" s="57"/>
      <c r="K218" s="183"/>
    </row>
    <row r="219" customFormat="false" ht="15.75" hidden="false" customHeight="true" outlineLevel="0" collapsed="false">
      <c r="D219" s="57"/>
      <c r="K219" s="183"/>
    </row>
    <row r="220" customFormat="false" ht="15.75" hidden="false" customHeight="true" outlineLevel="0" collapsed="false">
      <c r="D220" s="57"/>
      <c r="K220" s="183"/>
    </row>
    <row r="221" customFormat="false" ht="15.75" hidden="false" customHeight="true" outlineLevel="0" collapsed="false">
      <c r="D221" s="57"/>
      <c r="K221" s="183"/>
    </row>
    <row r="222" customFormat="false" ht="15.75" hidden="false" customHeight="true" outlineLevel="0" collapsed="false">
      <c r="D222" s="57"/>
      <c r="K222" s="183"/>
    </row>
    <row r="223" customFormat="false" ht="15.75" hidden="false" customHeight="true" outlineLevel="0" collapsed="false">
      <c r="D223" s="57"/>
      <c r="K223" s="183"/>
    </row>
    <row r="224" customFormat="false" ht="15.75" hidden="false" customHeight="true" outlineLevel="0" collapsed="false">
      <c r="D224" s="57"/>
      <c r="K224" s="183"/>
    </row>
    <row r="225" customFormat="false" ht="15.75" hidden="false" customHeight="true" outlineLevel="0" collapsed="false">
      <c r="D225" s="57"/>
      <c r="K225" s="183"/>
    </row>
    <row r="226" customFormat="false" ht="15.75" hidden="false" customHeight="true" outlineLevel="0" collapsed="false">
      <c r="D226" s="57"/>
      <c r="K226" s="183"/>
    </row>
    <row r="227" customFormat="false" ht="15.75" hidden="false" customHeight="true" outlineLevel="0" collapsed="false">
      <c r="D227" s="57"/>
      <c r="K227" s="183"/>
    </row>
    <row r="228" customFormat="false" ht="15.75" hidden="false" customHeight="true" outlineLevel="0" collapsed="false">
      <c r="D228" s="57"/>
      <c r="K228" s="183"/>
    </row>
    <row r="229" customFormat="false" ht="15.75" hidden="false" customHeight="true" outlineLevel="0" collapsed="false">
      <c r="D229" s="57"/>
      <c r="K229" s="183"/>
    </row>
    <row r="230" customFormat="false" ht="15.75" hidden="false" customHeight="true" outlineLevel="0" collapsed="false">
      <c r="D230" s="57"/>
      <c r="K230" s="183"/>
    </row>
    <row r="231" customFormat="false" ht="15.75" hidden="false" customHeight="true" outlineLevel="0" collapsed="false">
      <c r="D231" s="57"/>
      <c r="K231" s="183"/>
    </row>
    <row r="232" customFormat="false" ht="15.75" hidden="false" customHeight="true" outlineLevel="0" collapsed="false">
      <c r="D232" s="57"/>
      <c r="K232" s="183"/>
    </row>
    <row r="233" customFormat="false" ht="15.75" hidden="false" customHeight="true" outlineLevel="0" collapsed="false">
      <c r="D233" s="57"/>
      <c r="K233" s="183"/>
    </row>
    <row r="234" customFormat="false" ht="15.75" hidden="false" customHeight="true" outlineLevel="0" collapsed="false">
      <c r="D234" s="57"/>
      <c r="K234" s="183"/>
    </row>
    <row r="235" customFormat="false" ht="15.75" hidden="false" customHeight="true" outlineLevel="0" collapsed="false">
      <c r="D235" s="57"/>
      <c r="K235" s="183"/>
    </row>
    <row r="236" customFormat="false" ht="15.75" hidden="false" customHeight="true" outlineLevel="0" collapsed="false">
      <c r="D236" s="57"/>
      <c r="K236" s="183"/>
    </row>
    <row r="237" customFormat="false" ht="15.75" hidden="false" customHeight="true" outlineLevel="0" collapsed="false">
      <c r="D237" s="57"/>
      <c r="K237" s="183"/>
    </row>
    <row r="238" customFormat="false" ht="15.75" hidden="false" customHeight="true" outlineLevel="0" collapsed="false">
      <c r="D238" s="57"/>
      <c r="K238" s="183"/>
    </row>
    <row r="239" customFormat="false" ht="15.75" hidden="false" customHeight="true" outlineLevel="0" collapsed="false">
      <c r="D239" s="57"/>
      <c r="K239" s="183"/>
    </row>
    <row r="240" customFormat="false" ht="15.75" hidden="false" customHeight="true" outlineLevel="0" collapsed="false">
      <c r="D240" s="57"/>
      <c r="K240" s="183"/>
    </row>
    <row r="241" customFormat="false" ht="15.75" hidden="false" customHeight="true" outlineLevel="0" collapsed="false">
      <c r="D241" s="57"/>
      <c r="K241" s="183"/>
    </row>
    <row r="242" customFormat="false" ht="15.75" hidden="false" customHeight="true" outlineLevel="0" collapsed="false">
      <c r="D242" s="57"/>
      <c r="K242" s="183"/>
    </row>
    <row r="243" customFormat="false" ht="15.75" hidden="false" customHeight="true" outlineLevel="0" collapsed="false">
      <c r="D243" s="57"/>
      <c r="K243" s="183"/>
    </row>
    <row r="244" customFormat="false" ht="15.75" hidden="false" customHeight="true" outlineLevel="0" collapsed="false">
      <c r="D244" s="57"/>
      <c r="K244" s="183"/>
    </row>
    <row r="245" customFormat="false" ht="15.75" hidden="false" customHeight="true" outlineLevel="0" collapsed="false">
      <c r="D245" s="57"/>
      <c r="K245" s="183"/>
    </row>
    <row r="246" customFormat="false" ht="15.75" hidden="false" customHeight="true" outlineLevel="0" collapsed="false">
      <c r="D246" s="57"/>
      <c r="K246" s="183"/>
    </row>
    <row r="247" customFormat="false" ht="15.75" hidden="false" customHeight="true" outlineLevel="0" collapsed="false">
      <c r="D247" s="57"/>
      <c r="K247" s="183"/>
    </row>
    <row r="248" customFormat="false" ht="15.75" hidden="false" customHeight="true" outlineLevel="0" collapsed="false">
      <c r="D248" s="57"/>
      <c r="K248" s="183"/>
    </row>
    <row r="249" customFormat="false" ht="15.75" hidden="false" customHeight="true" outlineLevel="0" collapsed="false">
      <c r="D249" s="57"/>
      <c r="K249" s="183"/>
    </row>
    <row r="250" customFormat="false" ht="15.75" hidden="false" customHeight="true" outlineLevel="0" collapsed="false">
      <c r="D250" s="57"/>
      <c r="K250" s="183"/>
    </row>
    <row r="251" customFormat="false" ht="15.75" hidden="false" customHeight="true" outlineLevel="0" collapsed="false">
      <c r="D251" s="57"/>
      <c r="K251" s="183"/>
    </row>
    <row r="252" customFormat="false" ht="15.75" hidden="false" customHeight="true" outlineLevel="0" collapsed="false">
      <c r="D252" s="57"/>
      <c r="K252" s="183"/>
    </row>
    <row r="253" customFormat="false" ht="15.75" hidden="false" customHeight="true" outlineLevel="0" collapsed="false">
      <c r="D253" s="57"/>
      <c r="K253" s="183"/>
    </row>
    <row r="254" customFormat="false" ht="15.75" hidden="false" customHeight="true" outlineLevel="0" collapsed="false">
      <c r="K254" s="183"/>
    </row>
    <row r="255" customFormat="false" ht="15.75" hidden="false" customHeight="true" outlineLevel="0" collapsed="false">
      <c r="K255" s="183"/>
    </row>
    <row r="256" customFormat="false" ht="15.75" hidden="false" customHeight="true" outlineLevel="0" collapsed="false">
      <c r="K256" s="183"/>
    </row>
    <row r="257" customFormat="false" ht="15.75" hidden="false" customHeight="true" outlineLevel="0" collapsed="false">
      <c r="K257" s="183"/>
    </row>
    <row r="258" customFormat="false" ht="15.75" hidden="false" customHeight="true" outlineLevel="0" collapsed="false">
      <c r="K258" s="183"/>
    </row>
    <row r="259" customFormat="false" ht="15.75" hidden="false" customHeight="true" outlineLevel="0" collapsed="false">
      <c r="K259" s="183"/>
    </row>
    <row r="260" customFormat="false" ht="15.75" hidden="false" customHeight="true" outlineLevel="0" collapsed="false">
      <c r="K260" s="183"/>
    </row>
    <row r="261" customFormat="false" ht="15.75" hidden="false" customHeight="true" outlineLevel="0" collapsed="false">
      <c r="K261" s="183"/>
    </row>
    <row r="262" customFormat="false" ht="15.75" hidden="false" customHeight="true" outlineLevel="0" collapsed="false">
      <c r="K262" s="183"/>
    </row>
    <row r="263" customFormat="false" ht="15.75" hidden="false" customHeight="true" outlineLevel="0" collapsed="false">
      <c r="K263" s="183"/>
    </row>
    <row r="264" customFormat="false" ht="15.75" hidden="false" customHeight="true" outlineLevel="0" collapsed="false">
      <c r="K264" s="183"/>
    </row>
    <row r="265" customFormat="false" ht="15.75" hidden="false" customHeight="true" outlineLevel="0" collapsed="false">
      <c r="K265" s="183"/>
    </row>
    <row r="266" customFormat="false" ht="15.75" hidden="false" customHeight="true" outlineLevel="0" collapsed="false">
      <c r="K266" s="183"/>
    </row>
    <row r="267" customFormat="false" ht="15.75" hidden="false" customHeight="true" outlineLevel="0" collapsed="false">
      <c r="K267" s="183"/>
    </row>
    <row r="268" customFormat="false" ht="15.75" hidden="false" customHeight="true" outlineLevel="0" collapsed="false">
      <c r="K268" s="183"/>
    </row>
    <row r="269" customFormat="false" ht="15.75" hidden="false" customHeight="true" outlineLevel="0" collapsed="false">
      <c r="K269" s="183"/>
    </row>
    <row r="270" customFormat="false" ht="15.75" hidden="false" customHeight="true" outlineLevel="0" collapsed="false">
      <c r="K270" s="183"/>
    </row>
    <row r="271" customFormat="false" ht="15.75" hidden="false" customHeight="true" outlineLevel="0" collapsed="false">
      <c r="K271" s="183"/>
    </row>
    <row r="272" customFormat="false" ht="15.75" hidden="false" customHeight="true" outlineLevel="0" collapsed="false">
      <c r="K272" s="183"/>
    </row>
    <row r="273" customFormat="false" ht="15.75" hidden="false" customHeight="true" outlineLevel="0" collapsed="false">
      <c r="K273" s="183"/>
    </row>
    <row r="274" customFormat="false" ht="15.75" hidden="false" customHeight="true" outlineLevel="0" collapsed="false">
      <c r="K274" s="183"/>
    </row>
    <row r="275" customFormat="false" ht="15.75" hidden="false" customHeight="true" outlineLevel="0" collapsed="false">
      <c r="K275" s="183"/>
    </row>
    <row r="276" customFormat="false" ht="15.75" hidden="false" customHeight="true" outlineLevel="0" collapsed="false">
      <c r="K276" s="183"/>
    </row>
    <row r="277" customFormat="false" ht="15.75" hidden="false" customHeight="true" outlineLevel="0" collapsed="false">
      <c r="K277" s="183"/>
    </row>
    <row r="278" customFormat="false" ht="15.75" hidden="false" customHeight="true" outlineLevel="0" collapsed="false">
      <c r="K278" s="183"/>
    </row>
    <row r="279" customFormat="false" ht="15.75" hidden="false" customHeight="true" outlineLevel="0" collapsed="false">
      <c r="K279" s="183"/>
    </row>
    <row r="280" customFormat="false" ht="15.75" hidden="false" customHeight="true" outlineLevel="0" collapsed="false">
      <c r="K280" s="183"/>
    </row>
    <row r="281" customFormat="false" ht="15.75" hidden="false" customHeight="true" outlineLevel="0" collapsed="false">
      <c r="K281" s="183"/>
    </row>
    <row r="282" customFormat="false" ht="15.75" hidden="false" customHeight="true" outlineLevel="0" collapsed="false">
      <c r="K282" s="183"/>
    </row>
    <row r="283" customFormat="false" ht="15.75" hidden="false" customHeight="true" outlineLevel="0" collapsed="false">
      <c r="K283" s="183"/>
    </row>
    <row r="284" customFormat="false" ht="15.75" hidden="false" customHeight="true" outlineLevel="0" collapsed="false">
      <c r="K284" s="183"/>
    </row>
    <row r="285" customFormat="false" ht="15.75" hidden="false" customHeight="true" outlineLevel="0" collapsed="false">
      <c r="K285" s="183"/>
    </row>
    <row r="286" customFormat="false" ht="15.75" hidden="false" customHeight="true" outlineLevel="0" collapsed="false">
      <c r="K286" s="183"/>
    </row>
    <row r="287" customFormat="false" ht="15.75" hidden="false" customHeight="true" outlineLevel="0" collapsed="false">
      <c r="K287" s="183"/>
    </row>
    <row r="288" customFormat="false" ht="15.75" hidden="false" customHeight="true" outlineLevel="0" collapsed="false">
      <c r="K288" s="183"/>
    </row>
    <row r="289" customFormat="false" ht="15.75" hidden="false" customHeight="true" outlineLevel="0" collapsed="false">
      <c r="K289" s="183"/>
    </row>
    <row r="290" customFormat="false" ht="15.75" hidden="false" customHeight="true" outlineLevel="0" collapsed="false">
      <c r="K290" s="183"/>
    </row>
    <row r="291" customFormat="false" ht="15.75" hidden="false" customHeight="true" outlineLevel="0" collapsed="false">
      <c r="K291" s="183"/>
    </row>
    <row r="292" customFormat="false" ht="15.75" hidden="false" customHeight="true" outlineLevel="0" collapsed="false">
      <c r="K292" s="183"/>
    </row>
    <row r="293" customFormat="false" ht="15.75" hidden="false" customHeight="true" outlineLevel="0" collapsed="false">
      <c r="K293" s="183"/>
    </row>
    <row r="294" customFormat="false" ht="15.75" hidden="false" customHeight="true" outlineLevel="0" collapsed="false">
      <c r="K294" s="183"/>
    </row>
    <row r="295" customFormat="false" ht="15.75" hidden="false" customHeight="true" outlineLevel="0" collapsed="false">
      <c r="K295" s="183"/>
    </row>
    <row r="296" customFormat="false" ht="15.75" hidden="false" customHeight="true" outlineLevel="0" collapsed="false">
      <c r="K296" s="183"/>
    </row>
    <row r="297" customFormat="false" ht="15.75" hidden="false" customHeight="true" outlineLevel="0" collapsed="false">
      <c r="K297" s="183"/>
    </row>
    <row r="298" customFormat="false" ht="15.75" hidden="false" customHeight="true" outlineLevel="0" collapsed="false">
      <c r="K298" s="183"/>
    </row>
    <row r="299" customFormat="false" ht="15.75" hidden="false" customHeight="true" outlineLevel="0" collapsed="false">
      <c r="K299" s="183"/>
    </row>
    <row r="300" customFormat="false" ht="15.75" hidden="false" customHeight="true" outlineLevel="0" collapsed="false">
      <c r="K300" s="183"/>
    </row>
    <row r="301" customFormat="false" ht="15.75" hidden="false" customHeight="true" outlineLevel="0" collapsed="false">
      <c r="K301" s="183"/>
    </row>
    <row r="302" customFormat="false" ht="15.75" hidden="false" customHeight="true" outlineLevel="0" collapsed="false">
      <c r="K302" s="183"/>
    </row>
    <row r="303" customFormat="false" ht="15.75" hidden="false" customHeight="true" outlineLevel="0" collapsed="false">
      <c r="K303" s="183"/>
    </row>
    <row r="304" customFormat="false" ht="15.75" hidden="false" customHeight="true" outlineLevel="0" collapsed="false">
      <c r="K304" s="183"/>
    </row>
    <row r="305" customFormat="false" ht="15.75" hidden="false" customHeight="true" outlineLevel="0" collapsed="false">
      <c r="K305" s="183"/>
    </row>
    <row r="306" customFormat="false" ht="15.75" hidden="false" customHeight="true" outlineLevel="0" collapsed="false">
      <c r="K306" s="183"/>
    </row>
    <row r="307" customFormat="false" ht="15.75" hidden="false" customHeight="true" outlineLevel="0" collapsed="false">
      <c r="K307" s="183"/>
    </row>
    <row r="308" customFormat="false" ht="15.75" hidden="false" customHeight="true" outlineLevel="0" collapsed="false">
      <c r="K308" s="183"/>
    </row>
    <row r="309" customFormat="false" ht="15.75" hidden="false" customHeight="true" outlineLevel="0" collapsed="false">
      <c r="K309" s="183"/>
    </row>
    <row r="310" customFormat="false" ht="15.75" hidden="false" customHeight="true" outlineLevel="0" collapsed="false">
      <c r="K310" s="183"/>
    </row>
    <row r="311" customFormat="false" ht="15.75" hidden="false" customHeight="true" outlineLevel="0" collapsed="false">
      <c r="K311" s="183"/>
    </row>
    <row r="312" customFormat="false" ht="15.75" hidden="false" customHeight="true" outlineLevel="0" collapsed="false">
      <c r="K312" s="183"/>
    </row>
    <row r="313" customFormat="false" ht="15.75" hidden="false" customHeight="true" outlineLevel="0" collapsed="false">
      <c r="K313" s="183"/>
    </row>
    <row r="314" customFormat="false" ht="15.75" hidden="false" customHeight="true" outlineLevel="0" collapsed="false">
      <c r="K314" s="183"/>
    </row>
    <row r="315" customFormat="false" ht="15.75" hidden="false" customHeight="true" outlineLevel="0" collapsed="false">
      <c r="K315" s="183"/>
    </row>
    <row r="316" customFormat="false" ht="15.75" hidden="false" customHeight="true" outlineLevel="0" collapsed="false">
      <c r="K316" s="183"/>
    </row>
    <row r="317" customFormat="false" ht="15.75" hidden="false" customHeight="true" outlineLevel="0" collapsed="false">
      <c r="K317" s="183"/>
    </row>
    <row r="318" customFormat="false" ht="15.75" hidden="false" customHeight="true" outlineLevel="0" collapsed="false">
      <c r="K318" s="183"/>
    </row>
    <row r="319" customFormat="false" ht="15.75" hidden="false" customHeight="true" outlineLevel="0" collapsed="false">
      <c r="K319" s="183"/>
    </row>
    <row r="320" customFormat="false" ht="15.75" hidden="false" customHeight="true" outlineLevel="0" collapsed="false">
      <c r="K320" s="183"/>
    </row>
    <row r="321" customFormat="false" ht="15.75" hidden="false" customHeight="true" outlineLevel="0" collapsed="false">
      <c r="K321" s="183"/>
    </row>
    <row r="322" customFormat="false" ht="15.75" hidden="false" customHeight="true" outlineLevel="0" collapsed="false">
      <c r="K322" s="183"/>
    </row>
    <row r="323" customFormat="false" ht="15.75" hidden="false" customHeight="true" outlineLevel="0" collapsed="false">
      <c r="K323" s="183"/>
    </row>
    <row r="324" customFormat="false" ht="15.75" hidden="false" customHeight="true" outlineLevel="0" collapsed="false">
      <c r="K324" s="183"/>
    </row>
    <row r="325" customFormat="false" ht="15.75" hidden="false" customHeight="true" outlineLevel="0" collapsed="false">
      <c r="K325" s="183"/>
    </row>
    <row r="326" customFormat="false" ht="15.75" hidden="false" customHeight="true" outlineLevel="0" collapsed="false">
      <c r="K326" s="183"/>
    </row>
    <row r="327" customFormat="false" ht="15.75" hidden="false" customHeight="true" outlineLevel="0" collapsed="false">
      <c r="K327" s="183"/>
    </row>
    <row r="328" customFormat="false" ht="15.75" hidden="false" customHeight="true" outlineLevel="0" collapsed="false">
      <c r="K328" s="183"/>
    </row>
    <row r="329" customFormat="false" ht="15.75" hidden="false" customHeight="true" outlineLevel="0" collapsed="false">
      <c r="K329" s="183"/>
    </row>
    <row r="330" customFormat="false" ht="15.75" hidden="false" customHeight="true" outlineLevel="0" collapsed="false">
      <c r="K330" s="183"/>
    </row>
    <row r="331" customFormat="false" ht="15.75" hidden="false" customHeight="true" outlineLevel="0" collapsed="false">
      <c r="K331" s="183"/>
    </row>
    <row r="332" customFormat="false" ht="15.75" hidden="false" customHeight="true" outlineLevel="0" collapsed="false">
      <c r="K332" s="183"/>
    </row>
    <row r="333" customFormat="false" ht="15.75" hidden="false" customHeight="true" outlineLevel="0" collapsed="false">
      <c r="K333" s="183"/>
    </row>
    <row r="334" customFormat="false" ht="15.75" hidden="false" customHeight="true" outlineLevel="0" collapsed="false">
      <c r="K334" s="183"/>
    </row>
    <row r="335" customFormat="false" ht="15.75" hidden="false" customHeight="true" outlineLevel="0" collapsed="false">
      <c r="K335" s="183"/>
    </row>
    <row r="336" customFormat="false" ht="15.75" hidden="false" customHeight="true" outlineLevel="0" collapsed="false">
      <c r="K336" s="183"/>
    </row>
    <row r="337" customFormat="false" ht="15.75" hidden="false" customHeight="true" outlineLevel="0" collapsed="false">
      <c r="K337" s="183"/>
    </row>
    <row r="338" customFormat="false" ht="15.75" hidden="false" customHeight="true" outlineLevel="0" collapsed="false">
      <c r="K338" s="183"/>
    </row>
    <row r="339" customFormat="false" ht="15.75" hidden="false" customHeight="true" outlineLevel="0" collapsed="false">
      <c r="K339" s="183"/>
    </row>
    <row r="340" customFormat="false" ht="15.75" hidden="false" customHeight="true" outlineLevel="0" collapsed="false">
      <c r="K340" s="183"/>
    </row>
    <row r="341" customFormat="false" ht="15.75" hidden="false" customHeight="true" outlineLevel="0" collapsed="false">
      <c r="K341" s="183"/>
    </row>
    <row r="342" customFormat="false" ht="15.75" hidden="false" customHeight="true" outlineLevel="0" collapsed="false">
      <c r="K342" s="183"/>
    </row>
    <row r="343" customFormat="false" ht="15.75" hidden="false" customHeight="true" outlineLevel="0" collapsed="false">
      <c r="K343" s="183"/>
    </row>
    <row r="344" customFormat="false" ht="15.75" hidden="false" customHeight="true" outlineLevel="0" collapsed="false">
      <c r="K344" s="183"/>
    </row>
    <row r="345" customFormat="false" ht="15.75" hidden="false" customHeight="true" outlineLevel="0" collapsed="false">
      <c r="K345" s="183"/>
    </row>
    <row r="346" customFormat="false" ht="15.75" hidden="false" customHeight="true" outlineLevel="0" collapsed="false">
      <c r="K346" s="183"/>
    </row>
    <row r="347" customFormat="false" ht="15.75" hidden="false" customHeight="true" outlineLevel="0" collapsed="false">
      <c r="K347" s="183"/>
    </row>
    <row r="348" customFormat="false" ht="15.75" hidden="false" customHeight="true" outlineLevel="0" collapsed="false">
      <c r="K348" s="183"/>
    </row>
    <row r="349" customFormat="false" ht="15.75" hidden="false" customHeight="true" outlineLevel="0" collapsed="false">
      <c r="K349" s="183"/>
    </row>
    <row r="350" customFormat="false" ht="15.75" hidden="false" customHeight="true" outlineLevel="0" collapsed="false">
      <c r="K350" s="183"/>
    </row>
    <row r="351" customFormat="false" ht="15.75" hidden="false" customHeight="true" outlineLevel="0" collapsed="false">
      <c r="K351" s="183"/>
    </row>
    <row r="352" customFormat="false" ht="15.75" hidden="false" customHeight="true" outlineLevel="0" collapsed="false">
      <c r="K352" s="183"/>
    </row>
    <row r="353" customFormat="false" ht="15.75" hidden="false" customHeight="true" outlineLevel="0" collapsed="false">
      <c r="K353" s="183"/>
    </row>
    <row r="354" customFormat="false" ht="15.75" hidden="false" customHeight="true" outlineLevel="0" collapsed="false">
      <c r="K354" s="183"/>
    </row>
    <row r="355" customFormat="false" ht="15.75" hidden="false" customHeight="true" outlineLevel="0" collapsed="false">
      <c r="K355" s="183"/>
    </row>
    <row r="356" customFormat="false" ht="15.75" hidden="false" customHeight="true" outlineLevel="0" collapsed="false">
      <c r="K356" s="183"/>
    </row>
    <row r="357" customFormat="false" ht="15.75" hidden="false" customHeight="true" outlineLevel="0" collapsed="false">
      <c r="K357" s="183"/>
    </row>
    <row r="358" customFormat="false" ht="15.75" hidden="false" customHeight="true" outlineLevel="0" collapsed="false">
      <c r="K358" s="183"/>
    </row>
    <row r="359" customFormat="false" ht="15.75" hidden="false" customHeight="true" outlineLevel="0" collapsed="false">
      <c r="K359" s="183"/>
    </row>
    <row r="360" customFormat="false" ht="15.75" hidden="false" customHeight="true" outlineLevel="0" collapsed="false">
      <c r="K360" s="183"/>
    </row>
    <row r="361" customFormat="false" ht="15.75" hidden="false" customHeight="true" outlineLevel="0" collapsed="false">
      <c r="K361" s="183"/>
    </row>
    <row r="362" customFormat="false" ht="15.75" hidden="false" customHeight="true" outlineLevel="0" collapsed="false">
      <c r="K362" s="183"/>
    </row>
    <row r="363" customFormat="false" ht="15.75" hidden="false" customHeight="true" outlineLevel="0" collapsed="false">
      <c r="K363" s="183"/>
    </row>
    <row r="364" customFormat="false" ht="15.75" hidden="false" customHeight="true" outlineLevel="0" collapsed="false">
      <c r="K364" s="183"/>
    </row>
    <row r="365" customFormat="false" ht="15.75" hidden="false" customHeight="true" outlineLevel="0" collapsed="false">
      <c r="K365" s="183"/>
    </row>
    <row r="366" customFormat="false" ht="15.75" hidden="false" customHeight="true" outlineLevel="0" collapsed="false">
      <c r="K366" s="183"/>
    </row>
    <row r="367" customFormat="false" ht="15.75" hidden="false" customHeight="true" outlineLevel="0" collapsed="false">
      <c r="K367" s="183"/>
    </row>
    <row r="368" customFormat="false" ht="15.75" hidden="false" customHeight="true" outlineLevel="0" collapsed="false">
      <c r="K368" s="183"/>
    </row>
    <row r="369" customFormat="false" ht="15.75" hidden="false" customHeight="true" outlineLevel="0" collapsed="false">
      <c r="K369" s="183"/>
    </row>
    <row r="370" customFormat="false" ht="15.75" hidden="false" customHeight="true" outlineLevel="0" collapsed="false">
      <c r="K370" s="183"/>
    </row>
    <row r="371" customFormat="false" ht="15.75" hidden="false" customHeight="true" outlineLevel="0" collapsed="false">
      <c r="K371" s="183"/>
    </row>
    <row r="372" customFormat="false" ht="15.75" hidden="false" customHeight="true" outlineLevel="0" collapsed="false">
      <c r="K372" s="183"/>
    </row>
    <row r="373" customFormat="false" ht="15.75" hidden="false" customHeight="true" outlineLevel="0" collapsed="false">
      <c r="K373" s="183"/>
    </row>
    <row r="374" customFormat="false" ht="15.75" hidden="false" customHeight="true" outlineLevel="0" collapsed="false">
      <c r="K374" s="183"/>
    </row>
    <row r="375" customFormat="false" ht="15.75" hidden="false" customHeight="true" outlineLevel="0" collapsed="false">
      <c r="K375" s="183"/>
    </row>
    <row r="376" customFormat="false" ht="15.75" hidden="false" customHeight="true" outlineLevel="0" collapsed="false">
      <c r="K376" s="183"/>
    </row>
    <row r="377" customFormat="false" ht="15.75" hidden="false" customHeight="true" outlineLevel="0" collapsed="false">
      <c r="K377" s="183"/>
    </row>
    <row r="378" customFormat="false" ht="15.75" hidden="false" customHeight="true" outlineLevel="0" collapsed="false">
      <c r="K378" s="183"/>
    </row>
    <row r="379" customFormat="false" ht="15.75" hidden="false" customHeight="true" outlineLevel="0" collapsed="false">
      <c r="K379" s="183"/>
    </row>
    <row r="380" customFormat="false" ht="15.75" hidden="false" customHeight="true" outlineLevel="0" collapsed="false">
      <c r="K380" s="183"/>
    </row>
    <row r="381" customFormat="false" ht="15.75" hidden="false" customHeight="true" outlineLevel="0" collapsed="false">
      <c r="K381" s="183"/>
    </row>
    <row r="382" customFormat="false" ht="15.75" hidden="false" customHeight="true" outlineLevel="0" collapsed="false">
      <c r="K382" s="183"/>
    </row>
    <row r="383" customFormat="false" ht="15.75" hidden="false" customHeight="true" outlineLevel="0" collapsed="false">
      <c r="K383" s="183"/>
    </row>
    <row r="384" customFormat="false" ht="15.75" hidden="false" customHeight="true" outlineLevel="0" collapsed="false">
      <c r="K384" s="183"/>
    </row>
    <row r="385" customFormat="false" ht="15.75" hidden="false" customHeight="true" outlineLevel="0" collapsed="false">
      <c r="K385" s="183"/>
    </row>
    <row r="386" customFormat="false" ht="15.75" hidden="false" customHeight="true" outlineLevel="0" collapsed="false">
      <c r="K386" s="183"/>
    </row>
    <row r="387" customFormat="false" ht="15.75" hidden="false" customHeight="true" outlineLevel="0" collapsed="false">
      <c r="K387" s="183"/>
    </row>
    <row r="388" customFormat="false" ht="15.75" hidden="false" customHeight="true" outlineLevel="0" collapsed="false">
      <c r="K388" s="183"/>
    </row>
    <row r="389" customFormat="false" ht="15.75" hidden="false" customHeight="true" outlineLevel="0" collapsed="false">
      <c r="K389" s="183"/>
    </row>
    <row r="390" customFormat="false" ht="15.75" hidden="false" customHeight="true" outlineLevel="0" collapsed="false">
      <c r="K390" s="183"/>
    </row>
    <row r="391" customFormat="false" ht="15.75" hidden="false" customHeight="true" outlineLevel="0" collapsed="false">
      <c r="K391" s="183"/>
    </row>
    <row r="392" customFormat="false" ht="15.75" hidden="false" customHeight="true" outlineLevel="0" collapsed="false">
      <c r="K392" s="183"/>
    </row>
    <row r="393" customFormat="false" ht="15.75" hidden="false" customHeight="true" outlineLevel="0" collapsed="false">
      <c r="K393" s="183"/>
    </row>
    <row r="394" customFormat="false" ht="15.75" hidden="false" customHeight="true" outlineLevel="0" collapsed="false">
      <c r="K394" s="183"/>
    </row>
    <row r="395" customFormat="false" ht="15.75" hidden="false" customHeight="true" outlineLevel="0" collapsed="false">
      <c r="K395" s="183"/>
    </row>
    <row r="396" customFormat="false" ht="15.75" hidden="false" customHeight="true" outlineLevel="0" collapsed="false">
      <c r="K396" s="183"/>
    </row>
    <row r="397" customFormat="false" ht="15.75" hidden="false" customHeight="true" outlineLevel="0" collapsed="false">
      <c r="K397" s="183"/>
    </row>
    <row r="398" customFormat="false" ht="15.75" hidden="false" customHeight="true" outlineLevel="0" collapsed="false">
      <c r="K398" s="183"/>
    </row>
    <row r="399" customFormat="false" ht="15.75" hidden="false" customHeight="true" outlineLevel="0" collapsed="false">
      <c r="K399" s="183"/>
    </row>
    <row r="400" customFormat="false" ht="15.75" hidden="false" customHeight="true" outlineLevel="0" collapsed="false">
      <c r="K400" s="183"/>
    </row>
    <row r="401" customFormat="false" ht="15.75" hidden="false" customHeight="true" outlineLevel="0" collapsed="false">
      <c r="K401" s="183"/>
    </row>
    <row r="402" customFormat="false" ht="15.75" hidden="false" customHeight="true" outlineLevel="0" collapsed="false">
      <c r="K402" s="183"/>
    </row>
    <row r="403" customFormat="false" ht="15.75" hidden="false" customHeight="true" outlineLevel="0" collapsed="false">
      <c r="K403" s="183"/>
    </row>
    <row r="404" customFormat="false" ht="15.75" hidden="false" customHeight="true" outlineLevel="0" collapsed="false">
      <c r="K404" s="183"/>
    </row>
    <row r="405" customFormat="false" ht="15.75" hidden="false" customHeight="true" outlineLevel="0" collapsed="false">
      <c r="K405" s="183"/>
    </row>
    <row r="406" customFormat="false" ht="15.75" hidden="false" customHeight="true" outlineLevel="0" collapsed="false">
      <c r="K406" s="183"/>
    </row>
    <row r="407" customFormat="false" ht="15.75" hidden="false" customHeight="true" outlineLevel="0" collapsed="false">
      <c r="K407" s="183"/>
    </row>
    <row r="408" customFormat="false" ht="15.75" hidden="false" customHeight="true" outlineLevel="0" collapsed="false">
      <c r="K408" s="183"/>
    </row>
    <row r="409" customFormat="false" ht="15.75" hidden="false" customHeight="true" outlineLevel="0" collapsed="false">
      <c r="K409" s="183"/>
    </row>
    <row r="410" customFormat="false" ht="15.75" hidden="false" customHeight="true" outlineLevel="0" collapsed="false">
      <c r="K410" s="183"/>
    </row>
    <row r="411" customFormat="false" ht="15.75" hidden="false" customHeight="true" outlineLevel="0" collapsed="false">
      <c r="K411" s="183"/>
    </row>
    <row r="412" customFormat="false" ht="15.75" hidden="false" customHeight="true" outlineLevel="0" collapsed="false">
      <c r="K412" s="183"/>
    </row>
    <row r="413" customFormat="false" ht="15.75" hidden="false" customHeight="true" outlineLevel="0" collapsed="false">
      <c r="K413" s="183"/>
    </row>
    <row r="414" customFormat="false" ht="15.75" hidden="false" customHeight="true" outlineLevel="0" collapsed="false">
      <c r="K414" s="183"/>
    </row>
    <row r="415" customFormat="false" ht="15.75" hidden="false" customHeight="true" outlineLevel="0" collapsed="false">
      <c r="K415" s="183"/>
    </row>
    <row r="416" customFormat="false" ht="15.75" hidden="false" customHeight="true" outlineLevel="0" collapsed="false">
      <c r="K416" s="183"/>
    </row>
    <row r="417" customFormat="false" ht="15.75" hidden="false" customHeight="true" outlineLevel="0" collapsed="false">
      <c r="K417" s="183"/>
    </row>
    <row r="418" customFormat="false" ht="15.75" hidden="false" customHeight="true" outlineLevel="0" collapsed="false">
      <c r="K418" s="183"/>
    </row>
    <row r="419" customFormat="false" ht="15.75" hidden="false" customHeight="true" outlineLevel="0" collapsed="false">
      <c r="K419" s="183"/>
    </row>
    <row r="420" customFormat="false" ht="15.75" hidden="false" customHeight="true" outlineLevel="0" collapsed="false">
      <c r="K420" s="183"/>
    </row>
    <row r="421" customFormat="false" ht="15.75" hidden="false" customHeight="true" outlineLevel="0" collapsed="false">
      <c r="K421" s="183"/>
    </row>
    <row r="422" customFormat="false" ht="15.75" hidden="false" customHeight="true" outlineLevel="0" collapsed="false">
      <c r="K422" s="183"/>
    </row>
    <row r="423" customFormat="false" ht="15.75" hidden="false" customHeight="true" outlineLevel="0" collapsed="false">
      <c r="K423" s="183"/>
    </row>
    <row r="424" customFormat="false" ht="15.75" hidden="false" customHeight="true" outlineLevel="0" collapsed="false">
      <c r="K424" s="183"/>
    </row>
    <row r="425" customFormat="false" ht="15.75" hidden="false" customHeight="true" outlineLevel="0" collapsed="false">
      <c r="K425" s="183"/>
    </row>
    <row r="426" customFormat="false" ht="15.75" hidden="false" customHeight="true" outlineLevel="0" collapsed="false">
      <c r="K426" s="183"/>
    </row>
    <row r="427" customFormat="false" ht="15.75" hidden="false" customHeight="true" outlineLevel="0" collapsed="false">
      <c r="K427" s="183"/>
    </row>
    <row r="428" customFormat="false" ht="15.75" hidden="false" customHeight="true" outlineLevel="0" collapsed="false">
      <c r="K428" s="183"/>
    </row>
    <row r="429" customFormat="false" ht="15.75" hidden="false" customHeight="true" outlineLevel="0" collapsed="false">
      <c r="K429" s="183"/>
    </row>
    <row r="430" customFormat="false" ht="15.75" hidden="false" customHeight="true" outlineLevel="0" collapsed="false">
      <c r="K430" s="183"/>
    </row>
    <row r="431" customFormat="false" ht="15.75" hidden="false" customHeight="true" outlineLevel="0" collapsed="false">
      <c r="K431" s="183"/>
    </row>
    <row r="432" customFormat="false" ht="15.75" hidden="false" customHeight="true" outlineLevel="0" collapsed="false">
      <c r="K432" s="183"/>
    </row>
    <row r="433" customFormat="false" ht="15.75" hidden="false" customHeight="true" outlineLevel="0" collapsed="false">
      <c r="K433" s="183"/>
    </row>
    <row r="434" customFormat="false" ht="15.75" hidden="false" customHeight="true" outlineLevel="0" collapsed="false">
      <c r="K434" s="183"/>
    </row>
    <row r="435" customFormat="false" ht="15.75" hidden="false" customHeight="true" outlineLevel="0" collapsed="false">
      <c r="K435" s="183"/>
    </row>
    <row r="436" customFormat="false" ht="15.75" hidden="false" customHeight="true" outlineLevel="0" collapsed="false">
      <c r="K436" s="183"/>
    </row>
    <row r="437" customFormat="false" ht="15.75" hidden="false" customHeight="true" outlineLevel="0" collapsed="false">
      <c r="K437" s="183"/>
    </row>
    <row r="438" customFormat="false" ht="15.75" hidden="false" customHeight="true" outlineLevel="0" collapsed="false">
      <c r="K438" s="183"/>
    </row>
    <row r="439" customFormat="false" ht="15.75" hidden="false" customHeight="true" outlineLevel="0" collapsed="false">
      <c r="K439" s="183"/>
    </row>
    <row r="440" customFormat="false" ht="15.75" hidden="false" customHeight="true" outlineLevel="0" collapsed="false">
      <c r="K440" s="183"/>
    </row>
    <row r="441" customFormat="false" ht="15.75" hidden="false" customHeight="true" outlineLevel="0" collapsed="false">
      <c r="K441" s="183"/>
    </row>
    <row r="442" customFormat="false" ht="15.75" hidden="false" customHeight="true" outlineLevel="0" collapsed="false">
      <c r="K442" s="183"/>
    </row>
    <row r="443" customFormat="false" ht="15.75" hidden="false" customHeight="true" outlineLevel="0" collapsed="false">
      <c r="K443" s="183"/>
    </row>
    <row r="444" customFormat="false" ht="15.75" hidden="false" customHeight="true" outlineLevel="0" collapsed="false">
      <c r="K444" s="183"/>
    </row>
    <row r="445" customFormat="false" ht="15.75" hidden="false" customHeight="true" outlineLevel="0" collapsed="false">
      <c r="K445" s="183"/>
    </row>
    <row r="446" customFormat="false" ht="15.75" hidden="false" customHeight="true" outlineLevel="0" collapsed="false">
      <c r="K446" s="183"/>
    </row>
    <row r="447" customFormat="false" ht="15.75" hidden="false" customHeight="true" outlineLevel="0" collapsed="false">
      <c r="K447" s="183"/>
    </row>
    <row r="448" customFormat="false" ht="15.75" hidden="false" customHeight="true" outlineLevel="0" collapsed="false">
      <c r="K448" s="183"/>
    </row>
    <row r="449" customFormat="false" ht="15.75" hidden="false" customHeight="true" outlineLevel="0" collapsed="false">
      <c r="K449" s="183"/>
    </row>
    <row r="450" customFormat="false" ht="15.75" hidden="false" customHeight="true" outlineLevel="0" collapsed="false">
      <c r="K450" s="183"/>
    </row>
    <row r="451" customFormat="false" ht="15.75" hidden="false" customHeight="true" outlineLevel="0" collapsed="false">
      <c r="K451" s="183"/>
    </row>
    <row r="452" customFormat="false" ht="15.75" hidden="false" customHeight="true" outlineLevel="0" collapsed="false">
      <c r="K452" s="183"/>
    </row>
    <row r="453" customFormat="false" ht="15.75" hidden="false" customHeight="true" outlineLevel="0" collapsed="false">
      <c r="K453" s="183"/>
    </row>
    <row r="454" customFormat="false" ht="15.75" hidden="false" customHeight="true" outlineLevel="0" collapsed="false">
      <c r="K454" s="183"/>
    </row>
    <row r="455" customFormat="false" ht="15.75" hidden="false" customHeight="true" outlineLevel="0" collapsed="false">
      <c r="K455" s="183"/>
    </row>
    <row r="456" customFormat="false" ht="15.75" hidden="false" customHeight="true" outlineLevel="0" collapsed="false">
      <c r="K456" s="183"/>
    </row>
    <row r="457" customFormat="false" ht="15.75" hidden="false" customHeight="true" outlineLevel="0" collapsed="false">
      <c r="K457" s="183"/>
    </row>
    <row r="458" customFormat="false" ht="15.75" hidden="false" customHeight="true" outlineLevel="0" collapsed="false">
      <c r="K458" s="183"/>
    </row>
    <row r="459" customFormat="false" ht="15.75" hidden="false" customHeight="true" outlineLevel="0" collapsed="false">
      <c r="K459" s="183"/>
    </row>
    <row r="460" customFormat="false" ht="15.75" hidden="false" customHeight="true" outlineLevel="0" collapsed="false">
      <c r="K460" s="183"/>
    </row>
    <row r="461" customFormat="false" ht="15.75" hidden="false" customHeight="true" outlineLevel="0" collapsed="false">
      <c r="K461" s="183"/>
    </row>
    <row r="462" customFormat="false" ht="15.75" hidden="false" customHeight="true" outlineLevel="0" collapsed="false">
      <c r="K462" s="183"/>
    </row>
    <row r="463" customFormat="false" ht="15.75" hidden="false" customHeight="true" outlineLevel="0" collapsed="false">
      <c r="K463" s="183"/>
    </row>
    <row r="464" customFormat="false" ht="15.75" hidden="false" customHeight="true" outlineLevel="0" collapsed="false">
      <c r="K464" s="183"/>
    </row>
    <row r="465" customFormat="false" ht="15.75" hidden="false" customHeight="true" outlineLevel="0" collapsed="false">
      <c r="K465" s="183"/>
    </row>
    <row r="466" customFormat="false" ht="15.75" hidden="false" customHeight="true" outlineLevel="0" collapsed="false">
      <c r="K466" s="183"/>
    </row>
    <row r="467" customFormat="false" ht="15.75" hidden="false" customHeight="true" outlineLevel="0" collapsed="false">
      <c r="K467" s="183"/>
    </row>
    <row r="468" customFormat="false" ht="15.75" hidden="false" customHeight="true" outlineLevel="0" collapsed="false">
      <c r="K468" s="183"/>
    </row>
    <row r="469" customFormat="false" ht="15.75" hidden="false" customHeight="true" outlineLevel="0" collapsed="false">
      <c r="K469" s="183"/>
    </row>
    <row r="470" customFormat="false" ht="15.75" hidden="false" customHeight="true" outlineLevel="0" collapsed="false">
      <c r="K470" s="183"/>
    </row>
    <row r="471" customFormat="false" ht="15.75" hidden="false" customHeight="true" outlineLevel="0" collapsed="false">
      <c r="K471" s="183"/>
    </row>
    <row r="472" customFormat="false" ht="15.75" hidden="false" customHeight="true" outlineLevel="0" collapsed="false">
      <c r="K472" s="183"/>
    </row>
    <row r="473" customFormat="false" ht="15.75" hidden="false" customHeight="true" outlineLevel="0" collapsed="false">
      <c r="K473" s="183"/>
    </row>
    <row r="474" customFormat="false" ht="15.75" hidden="false" customHeight="true" outlineLevel="0" collapsed="false">
      <c r="K474" s="183"/>
    </row>
    <row r="475" customFormat="false" ht="15.75" hidden="false" customHeight="true" outlineLevel="0" collapsed="false">
      <c r="K475" s="183"/>
    </row>
    <row r="476" customFormat="false" ht="15.75" hidden="false" customHeight="true" outlineLevel="0" collapsed="false">
      <c r="K476" s="183"/>
    </row>
    <row r="477" customFormat="false" ht="15.75" hidden="false" customHeight="true" outlineLevel="0" collapsed="false">
      <c r="K477" s="183"/>
    </row>
    <row r="478" customFormat="false" ht="15.75" hidden="false" customHeight="true" outlineLevel="0" collapsed="false">
      <c r="K478" s="183"/>
    </row>
    <row r="479" customFormat="false" ht="15.75" hidden="false" customHeight="true" outlineLevel="0" collapsed="false">
      <c r="K479" s="183"/>
    </row>
    <row r="480" customFormat="false" ht="15.75" hidden="false" customHeight="true" outlineLevel="0" collapsed="false">
      <c r="K480" s="183"/>
    </row>
    <row r="481" customFormat="false" ht="15.75" hidden="false" customHeight="true" outlineLevel="0" collapsed="false">
      <c r="K481" s="183"/>
    </row>
    <row r="482" customFormat="false" ht="15.75" hidden="false" customHeight="true" outlineLevel="0" collapsed="false">
      <c r="K482" s="183"/>
    </row>
    <row r="483" customFormat="false" ht="15.75" hidden="false" customHeight="true" outlineLevel="0" collapsed="false">
      <c r="K483" s="183"/>
    </row>
    <row r="484" customFormat="false" ht="15.75" hidden="false" customHeight="true" outlineLevel="0" collapsed="false">
      <c r="K484" s="183"/>
    </row>
    <row r="485" customFormat="false" ht="15.75" hidden="false" customHeight="true" outlineLevel="0" collapsed="false">
      <c r="K485" s="183"/>
    </row>
    <row r="486" customFormat="false" ht="15.75" hidden="false" customHeight="true" outlineLevel="0" collapsed="false">
      <c r="K486" s="183"/>
    </row>
    <row r="487" customFormat="false" ht="15.75" hidden="false" customHeight="true" outlineLevel="0" collapsed="false">
      <c r="K487" s="183"/>
    </row>
    <row r="488" customFormat="false" ht="15.75" hidden="false" customHeight="true" outlineLevel="0" collapsed="false">
      <c r="K488" s="183"/>
    </row>
    <row r="489" customFormat="false" ht="15.75" hidden="false" customHeight="true" outlineLevel="0" collapsed="false">
      <c r="K489" s="183"/>
    </row>
    <row r="490" customFormat="false" ht="15.75" hidden="false" customHeight="true" outlineLevel="0" collapsed="false">
      <c r="K490" s="183"/>
    </row>
    <row r="491" customFormat="false" ht="15.75" hidden="false" customHeight="true" outlineLevel="0" collapsed="false">
      <c r="K491" s="183"/>
    </row>
    <row r="492" customFormat="false" ht="15.75" hidden="false" customHeight="true" outlineLevel="0" collapsed="false">
      <c r="K492" s="183"/>
    </row>
    <row r="493" customFormat="false" ht="15.75" hidden="false" customHeight="true" outlineLevel="0" collapsed="false">
      <c r="K493" s="183"/>
    </row>
    <row r="494" customFormat="false" ht="15.75" hidden="false" customHeight="true" outlineLevel="0" collapsed="false">
      <c r="K494" s="183"/>
    </row>
    <row r="495" customFormat="false" ht="15.75" hidden="false" customHeight="true" outlineLevel="0" collapsed="false">
      <c r="K495" s="183"/>
    </row>
    <row r="496" customFormat="false" ht="15.75" hidden="false" customHeight="true" outlineLevel="0" collapsed="false">
      <c r="K496" s="183"/>
    </row>
    <row r="497" customFormat="false" ht="15.75" hidden="false" customHeight="true" outlineLevel="0" collapsed="false">
      <c r="K497" s="183"/>
    </row>
    <row r="498" customFormat="false" ht="15.75" hidden="false" customHeight="true" outlineLevel="0" collapsed="false">
      <c r="K498" s="183"/>
    </row>
    <row r="499" customFormat="false" ht="15.75" hidden="false" customHeight="true" outlineLevel="0" collapsed="false">
      <c r="K499" s="183"/>
    </row>
    <row r="500" customFormat="false" ht="15.75" hidden="false" customHeight="true" outlineLevel="0" collapsed="false">
      <c r="K500" s="183"/>
    </row>
    <row r="501" customFormat="false" ht="15.75" hidden="false" customHeight="true" outlineLevel="0" collapsed="false">
      <c r="K501" s="183"/>
    </row>
    <row r="502" customFormat="false" ht="15.75" hidden="false" customHeight="true" outlineLevel="0" collapsed="false">
      <c r="K502" s="183"/>
    </row>
    <row r="503" customFormat="false" ht="15.75" hidden="false" customHeight="true" outlineLevel="0" collapsed="false">
      <c r="K503" s="183"/>
    </row>
    <row r="504" customFormat="false" ht="15.75" hidden="false" customHeight="true" outlineLevel="0" collapsed="false">
      <c r="K504" s="183"/>
    </row>
    <row r="505" customFormat="false" ht="15.75" hidden="false" customHeight="true" outlineLevel="0" collapsed="false">
      <c r="K505" s="183"/>
    </row>
    <row r="506" customFormat="false" ht="15.75" hidden="false" customHeight="true" outlineLevel="0" collapsed="false">
      <c r="K506" s="183"/>
    </row>
    <row r="507" customFormat="false" ht="15.75" hidden="false" customHeight="true" outlineLevel="0" collapsed="false">
      <c r="K507" s="183"/>
    </row>
    <row r="508" customFormat="false" ht="15.75" hidden="false" customHeight="true" outlineLevel="0" collapsed="false">
      <c r="K508" s="183"/>
    </row>
    <row r="509" customFormat="false" ht="15.75" hidden="false" customHeight="true" outlineLevel="0" collapsed="false">
      <c r="K509" s="183"/>
    </row>
    <row r="510" customFormat="false" ht="15.75" hidden="false" customHeight="true" outlineLevel="0" collapsed="false">
      <c r="K510" s="183"/>
    </row>
    <row r="511" customFormat="false" ht="15.75" hidden="false" customHeight="true" outlineLevel="0" collapsed="false">
      <c r="K511" s="183"/>
    </row>
    <row r="512" customFormat="false" ht="15.75" hidden="false" customHeight="true" outlineLevel="0" collapsed="false">
      <c r="K512" s="183"/>
    </row>
    <row r="513" customFormat="false" ht="15.75" hidden="false" customHeight="true" outlineLevel="0" collapsed="false">
      <c r="K513" s="183"/>
    </row>
    <row r="514" customFormat="false" ht="15.75" hidden="false" customHeight="true" outlineLevel="0" collapsed="false">
      <c r="K514" s="183"/>
    </row>
    <row r="515" customFormat="false" ht="15.75" hidden="false" customHeight="true" outlineLevel="0" collapsed="false">
      <c r="K515" s="183"/>
    </row>
    <row r="516" customFormat="false" ht="15.75" hidden="false" customHeight="true" outlineLevel="0" collapsed="false">
      <c r="K516" s="183"/>
    </row>
    <row r="517" customFormat="false" ht="15.75" hidden="false" customHeight="true" outlineLevel="0" collapsed="false">
      <c r="K517" s="183"/>
    </row>
    <row r="518" customFormat="false" ht="15.75" hidden="false" customHeight="true" outlineLevel="0" collapsed="false">
      <c r="K518" s="183"/>
    </row>
    <row r="519" customFormat="false" ht="15.75" hidden="false" customHeight="true" outlineLevel="0" collapsed="false">
      <c r="K519" s="183"/>
    </row>
    <row r="520" customFormat="false" ht="15.75" hidden="false" customHeight="true" outlineLevel="0" collapsed="false">
      <c r="K520" s="183"/>
    </row>
    <row r="521" customFormat="false" ht="15.75" hidden="false" customHeight="true" outlineLevel="0" collapsed="false">
      <c r="K521" s="183"/>
    </row>
    <row r="522" customFormat="false" ht="15.75" hidden="false" customHeight="true" outlineLevel="0" collapsed="false">
      <c r="K522" s="183"/>
    </row>
    <row r="523" customFormat="false" ht="15.75" hidden="false" customHeight="true" outlineLevel="0" collapsed="false">
      <c r="K523" s="183"/>
    </row>
    <row r="524" customFormat="false" ht="15.75" hidden="false" customHeight="true" outlineLevel="0" collapsed="false">
      <c r="K524" s="183"/>
    </row>
    <row r="525" customFormat="false" ht="15.75" hidden="false" customHeight="true" outlineLevel="0" collapsed="false">
      <c r="K525" s="183"/>
    </row>
    <row r="526" customFormat="false" ht="15.75" hidden="false" customHeight="true" outlineLevel="0" collapsed="false">
      <c r="K526" s="183"/>
    </row>
    <row r="527" customFormat="false" ht="15.75" hidden="false" customHeight="true" outlineLevel="0" collapsed="false">
      <c r="K527" s="183"/>
    </row>
    <row r="528" customFormat="false" ht="15.75" hidden="false" customHeight="true" outlineLevel="0" collapsed="false">
      <c r="K528" s="183"/>
    </row>
    <row r="529" customFormat="false" ht="15.75" hidden="false" customHeight="true" outlineLevel="0" collapsed="false">
      <c r="K529" s="183"/>
    </row>
    <row r="530" customFormat="false" ht="15.75" hidden="false" customHeight="true" outlineLevel="0" collapsed="false">
      <c r="K530" s="183"/>
    </row>
    <row r="531" customFormat="false" ht="15.75" hidden="false" customHeight="true" outlineLevel="0" collapsed="false">
      <c r="K531" s="183"/>
    </row>
    <row r="532" customFormat="false" ht="15.75" hidden="false" customHeight="true" outlineLevel="0" collapsed="false">
      <c r="K532" s="183"/>
    </row>
    <row r="533" customFormat="false" ht="15.75" hidden="false" customHeight="true" outlineLevel="0" collapsed="false">
      <c r="K533" s="183"/>
    </row>
    <row r="534" customFormat="false" ht="15.75" hidden="false" customHeight="true" outlineLevel="0" collapsed="false">
      <c r="K534" s="183"/>
    </row>
    <row r="535" customFormat="false" ht="15.75" hidden="false" customHeight="true" outlineLevel="0" collapsed="false">
      <c r="K535" s="183"/>
    </row>
    <row r="536" customFormat="false" ht="15.75" hidden="false" customHeight="true" outlineLevel="0" collapsed="false">
      <c r="K536" s="183"/>
    </row>
    <row r="537" customFormat="false" ht="15.75" hidden="false" customHeight="true" outlineLevel="0" collapsed="false">
      <c r="K537" s="183"/>
    </row>
    <row r="538" customFormat="false" ht="15.75" hidden="false" customHeight="true" outlineLevel="0" collapsed="false">
      <c r="K538" s="183"/>
    </row>
    <row r="539" customFormat="false" ht="15.75" hidden="false" customHeight="true" outlineLevel="0" collapsed="false">
      <c r="K539" s="183"/>
    </row>
    <row r="540" customFormat="false" ht="15.75" hidden="false" customHeight="true" outlineLevel="0" collapsed="false">
      <c r="K540" s="183"/>
    </row>
    <row r="541" customFormat="false" ht="15.75" hidden="false" customHeight="true" outlineLevel="0" collapsed="false">
      <c r="K541" s="183"/>
    </row>
    <row r="542" customFormat="false" ht="15.75" hidden="false" customHeight="true" outlineLevel="0" collapsed="false">
      <c r="K542" s="183"/>
    </row>
    <row r="543" customFormat="false" ht="15.75" hidden="false" customHeight="true" outlineLevel="0" collapsed="false">
      <c r="K543" s="183"/>
    </row>
    <row r="544" customFormat="false" ht="15.75" hidden="false" customHeight="true" outlineLevel="0" collapsed="false">
      <c r="K544" s="183"/>
    </row>
    <row r="545" customFormat="false" ht="15.75" hidden="false" customHeight="true" outlineLevel="0" collapsed="false">
      <c r="K545" s="183"/>
    </row>
    <row r="546" customFormat="false" ht="15.75" hidden="false" customHeight="true" outlineLevel="0" collapsed="false">
      <c r="K546" s="183"/>
    </row>
    <row r="547" customFormat="false" ht="15.75" hidden="false" customHeight="true" outlineLevel="0" collapsed="false">
      <c r="K547" s="183"/>
    </row>
    <row r="548" customFormat="false" ht="15.75" hidden="false" customHeight="true" outlineLevel="0" collapsed="false">
      <c r="K548" s="183"/>
    </row>
    <row r="549" customFormat="false" ht="15.75" hidden="false" customHeight="true" outlineLevel="0" collapsed="false">
      <c r="K549" s="183"/>
    </row>
    <row r="550" customFormat="false" ht="15.75" hidden="false" customHeight="true" outlineLevel="0" collapsed="false">
      <c r="K550" s="183"/>
    </row>
    <row r="551" customFormat="false" ht="15.75" hidden="false" customHeight="true" outlineLevel="0" collapsed="false">
      <c r="K551" s="183"/>
    </row>
    <row r="552" customFormat="false" ht="15.75" hidden="false" customHeight="true" outlineLevel="0" collapsed="false">
      <c r="K552" s="183"/>
    </row>
    <row r="553" customFormat="false" ht="15.75" hidden="false" customHeight="true" outlineLevel="0" collapsed="false">
      <c r="K553" s="183"/>
    </row>
    <row r="554" customFormat="false" ht="15.75" hidden="false" customHeight="true" outlineLevel="0" collapsed="false">
      <c r="K554" s="183"/>
    </row>
    <row r="555" customFormat="false" ht="15.75" hidden="false" customHeight="true" outlineLevel="0" collapsed="false">
      <c r="K555" s="183"/>
    </row>
    <row r="556" customFormat="false" ht="15.75" hidden="false" customHeight="true" outlineLevel="0" collapsed="false">
      <c r="K556" s="183"/>
    </row>
    <row r="557" customFormat="false" ht="15.75" hidden="false" customHeight="true" outlineLevel="0" collapsed="false">
      <c r="K557" s="183"/>
    </row>
    <row r="558" customFormat="false" ht="15.75" hidden="false" customHeight="true" outlineLevel="0" collapsed="false">
      <c r="K558" s="183"/>
    </row>
    <row r="559" customFormat="false" ht="15.75" hidden="false" customHeight="true" outlineLevel="0" collapsed="false">
      <c r="K559" s="183"/>
    </row>
    <row r="560" customFormat="false" ht="15.75" hidden="false" customHeight="true" outlineLevel="0" collapsed="false">
      <c r="K560" s="183"/>
    </row>
    <row r="561" customFormat="false" ht="15.75" hidden="false" customHeight="true" outlineLevel="0" collapsed="false">
      <c r="K561" s="183"/>
    </row>
    <row r="562" customFormat="false" ht="15.75" hidden="false" customHeight="true" outlineLevel="0" collapsed="false">
      <c r="K562" s="183"/>
    </row>
    <row r="563" customFormat="false" ht="15.75" hidden="false" customHeight="true" outlineLevel="0" collapsed="false">
      <c r="K563" s="183"/>
    </row>
    <row r="564" customFormat="false" ht="15.75" hidden="false" customHeight="true" outlineLevel="0" collapsed="false">
      <c r="K564" s="183"/>
    </row>
    <row r="565" customFormat="false" ht="15.75" hidden="false" customHeight="true" outlineLevel="0" collapsed="false">
      <c r="K565" s="183"/>
    </row>
    <row r="566" customFormat="false" ht="15.75" hidden="false" customHeight="true" outlineLevel="0" collapsed="false">
      <c r="K566" s="183"/>
    </row>
    <row r="567" customFormat="false" ht="15.75" hidden="false" customHeight="true" outlineLevel="0" collapsed="false">
      <c r="K567" s="183"/>
    </row>
    <row r="568" customFormat="false" ht="15.75" hidden="false" customHeight="true" outlineLevel="0" collapsed="false">
      <c r="K568" s="183"/>
    </row>
    <row r="569" customFormat="false" ht="15.75" hidden="false" customHeight="true" outlineLevel="0" collapsed="false">
      <c r="K569" s="183"/>
    </row>
    <row r="570" customFormat="false" ht="15.75" hidden="false" customHeight="true" outlineLevel="0" collapsed="false">
      <c r="K570" s="183"/>
    </row>
    <row r="571" customFormat="false" ht="15.75" hidden="false" customHeight="true" outlineLevel="0" collapsed="false">
      <c r="K571" s="183"/>
    </row>
    <row r="572" customFormat="false" ht="15.75" hidden="false" customHeight="true" outlineLevel="0" collapsed="false">
      <c r="K572" s="183"/>
    </row>
    <row r="573" customFormat="false" ht="15.75" hidden="false" customHeight="true" outlineLevel="0" collapsed="false">
      <c r="K573" s="183"/>
    </row>
    <row r="574" customFormat="false" ht="15.75" hidden="false" customHeight="true" outlineLevel="0" collapsed="false">
      <c r="K574" s="183"/>
    </row>
    <row r="575" customFormat="false" ht="15.75" hidden="false" customHeight="true" outlineLevel="0" collapsed="false">
      <c r="K575" s="183"/>
    </row>
    <row r="576" customFormat="false" ht="15.75" hidden="false" customHeight="true" outlineLevel="0" collapsed="false">
      <c r="K576" s="183"/>
    </row>
    <row r="577" customFormat="false" ht="15.75" hidden="false" customHeight="true" outlineLevel="0" collapsed="false">
      <c r="K577" s="183"/>
    </row>
    <row r="578" customFormat="false" ht="15.75" hidden="false" customHeight="true" outlineLevel="0" collapsed="false">
      <c r="K578" s="183"/>
    </row>
    <row r="579" customFormat="false" ht="15.75" hidden="false" customHeight="true" outlineLevel="0" collapsed="false">
      <c r="K579" s="183"/>
    </row>
    <row r="580" customFormat="false" ht="15.75" hidden="false" customHeight="true" outlineLevel="0" collapsed="false">
      <c r="K580" s="183"/>
    </row>
    <row r="581" customFormat="false" ht="15.75" hidden="false" customHeight="true" outlineLevel="0" collapsed="false">
      <c r="K581" s="183"/>
    </row>
    <row r="582" customFormat="false" ht="15.75" hidden="false" customHeight="true" outlineLevel="0" collapsed="false">
      <c r="K582" s="183"/>
    </row>
    <row r="583" customFormat="false" ht="15.75" hidden="false" customHeight="true" outlineLevel="0" collapsed="false">
      <c r="K583" s="183"/>
    </row>
    <row r="584" customFormat="false" ht="15.75" hidden="false" customHeight="true" outlineLevel="0" collapsed="false">
      <c r="K584" s="183"/>
    </row>
    <row r="585" customFormat="false" ht="15.75" hidden="false" customHeight="true" outlineLevel="0" collapsed="false">
      <c r="K585" s="183"/>
    </row>
    <row r="586" customFormat="false" ht="15.75" hidden="false" customHeight="true" outlineLevel="0" collapsed="false">
      <c r="K586" s="183"/>
    </row>
    <row r="587" customFormat="false" ht="15.75" hidden="false" customHeight="true" outlineLevel="0" collapsed="false">
      <c r="K587" s="183"/>
    </row>
    <row r="588" customFormat="false" ht="15.75" hidden="false" customHeight="true" outlineLevel="0" collapsed="false">
      <c r="K588" s="183"/>
    </row>
    <row r="589" customFormat="false" ht="15.75" hidden="false" customHeight="true" outlineLevel="0" collapsed="false">
      <c r="K589" s="183"/>
    </row>
    <row r="590" customFormat="false" ht="15.75" hidden="false" customHeight="true" outlineLevel="0" collapsed="false">
      <c r="K590" s="183"/>
    </row>
    <row r="591" customFormat="false" ht="15.75" hidden="false" customHeight="true" outlineLevel="0" collapsed="false">
      <c r="K591" s="183"/>
    </row>
    <row r="592" customFormat="false" ht="15.75" hidden="false" customHeight="true" outlineLevel="0" collapsed="false">
      <c r="K592" s="183"/>
    </row>
    <row r="593" customFormat="false" ht="15.75" hidden="false" customHeight="true" outlineLevel="0" collapsed="false">
      <c r="K593" s="183"/>
    </row>
    <row r="594" customFormat="false" ht="15.75" hidden="false" customHeight="true" outlineLevel="0" collapsed="false">
      <c r="K594" s="183"/>
    </row>
    <row r="595" customFormat="false" ht="15.75" hidden="false" customHeight="true" outlineLevel="0" collapsed="false">
      <c r="K595" s="183"/>
    </row>
    <row r="596" customFormat="false" ht="15.75" hidden="false" customHeight="true" outlineLevel="0" collapsed="false">
      <c r="K596" s="183"/>
    </row>
    <row r="597" customFormat="false" ht="15.75" hidden="false" customHeight="true" outlineLevel="0" collapsed="false">
      <c r="K597" s="183"/>
    </row>
    <row r="598" customFormat="false" ht="15.75" hidden="false" customHeight="true" outlineLevel="0" collapsed="false">
      <c r="K598" s="183"/>
    </row>
    <row r="599" customFormat="false" ht="15.75" hidden="false" customHeight="true" outlineLevel="0" collapsed="false">
      <c r="K599" s="183"/>
    </row>
    <row r="600" customFormat="false" ht="15.75" hidden="false" customHeight="true" outlineLevel="0" collapsed="false">
      <c r="K600" s="183"/>
    </row>
    <row r="601" customFormat="false" ht="15.75" hidden="false" customHeight="true" outlineLevel="0" collapsed="false">
      <c r="K601" s="183"/>
    </row>
    <row r="602" customFormat="false" ht="15.75" hidden="false" customHeight="true" outlineLevel="0" collapsed="false">
      <c r="K602" s="183"/>
    </row>
    <row r="603" customFormat="false" ht="15.75" hidden="false" customHeight="true" outlineLevel="0" collapsed="false">
      <c r="K603" s="183"/>
    </row>
    <row r="604" customFormat="false" ht="15.75" hidden="false" customHeight="true" outlineLevel="0" collapsed="false">
      <c r="K604" s="183"/>
    </row>
    <row r="605" customFormat="false" ht="15.75" hidden="false" customHeight="true" outlineLevel="0" collapsed="false">
      <c r="K605" s="183"/>
    </row>
    <row r="606" customFormat="false" ht="15.75" hidden="false" customHeight="true" outlineLevel="0" collapsed="false">
      <c r="K606" s="183"/>
    </row>
    <row r="607" customFormat="false" ht="15.75" hidden="false" customHeight="true" outlineLevel="0" collapsed="false">
      <c r="K607" s="183"/>
    </row>
    <row r="608" customFormat="false" ht="15.75" hidden="false" customHeight="true" outlineLevel="0" collapsed="false">
      <c r="K608" s="183"/>
    </row>
    <row r="609" customFormat="false" ht="15.75" hidden="false" customHeight="true" outlineLevel="0" collapsed="false">
      <c r="K609" s="183"/>
    </row>
    <row r="610" customFormat="false" ht="15.75" hidden="false" customHeight="true" outlineLevel="0" collapsed="false">
      <c r="K610" s="183"/>
    </row>
    <row r="611" customFormat="false" ht="15.75" hidden="false" customHeight="true" outlineLevel="0" collapsed="false">
      <c r="K611" s="183"/>
    </row>
    <row r="612" customFormat="false" ht="15.75" hidden="false" customHeight="true" outlineLevel="0" collapsed="false">
      <c r="K612" s="183"/>
    </row>
    <row r="613" customFormat="false" ht="15.75" hidden="false" customHeight="true" outlineLevel="0" collapsed="false">
      <c r="K613" s="183"/>
    </row>
    <row r="614" customFormat="false" ht="15.75" hidden="false" customHeight="true" outlineLevel="0" collapsed="false">
      <c r="K614" s="183"/>
    </row>
    <row r="615" customFormat="false" ht="15.75" hidden="false" customHeight="true" outlineLevel="0" collapsed="false">
      <c r="K615" s="183"/>
    </row>
    <row r="616" customFormat="false" ht="15.75" hidden="false" customHeight="true" outlineLevel="0" collapsed="false">
      <c r="K616" s="183"/>
    </row>
    <row r="617" customFormat="false" ht="15.75" hidden="false" customHeight="true" outlineLevel="0" collapsed="false">
      <c r="K617" s="183"/>
    </row>
    <row r="618" customFormat="false" ht="15.75" hidden="false" customHeight="true" outlineLevel="0" collapsed="false">
      <c r="K618" s="183"/>
    </row>
    <row r="619" customFormat="false" ht="15.75" hidden="false" customHeight="true" outlineLevel="0" collapsed="false">
      <c r="K619" s="183"/>
    </row>
    <row r="620" customFormat="false" ht="15.75" hidden="false" customHeight="true" outlineLevel="0" collapsed="false">
      <c r="K620" s="183"/>
    </row>
    <row r="621" customFormat="false" ht="15.75" hidden="false" customHeight="true" outlineLevel="0" collapsed="false">
      <c r="K621" s="183"/>
    </row>
    <row r="622" customFormat="false" ht="15.75" hidden="false" customHeight="true" outlineLevel="0" collapsed="false">
      <c r="K622" s="183"/>
    </row>
    <row r="623" customFormat="false" ht="15.75" hidden="false" customHeight="true" outlineLevel="0" collapsed="false">
      <c r="K623" s="183"/>
    </row>
    <row r="624" customFormat="false" ht="15.75" hidden="false" customHeight="true" outlineLevel="0" collapsed="false">
      <c r="K624" s="183"/>
    </row>
    <row r="625" customFormat="false" ht="15.75" hidden="false" customHeight="true" outlineLevel="0" collapsed="false">
      <c r="K625" s="183"/>
    </row>
    <row r="626" customFormat="false" ht="15.75" hidden="false" customHeight="true" outlineLevel="0" collapsed="false">
      <c r="K626" s="183"/>
    </row>
    <row r="627" customFormat="false" ht="15.75" hidden="false" customHeight="true" outlineLevel="0" collapsed="false">
      <c r="K627" s="183"/>
    </row>
    <row r="628" customFormat="false" ht="15.75" hidden="false" customHeight="true" outlineLevel="0" collapsed="false">
      <c r="K628" s="183"/>
    </row>
    <row r="629" customFormat="false" ht="15.75" hidden="false" customHeight="true" outlineLevel="0" collapsed="false">
      <c r="K629" s="183"/>
    </row>
    <row r="630" customFormat="false" ht="15.75" hidden="false" customHeight="true" outlineLevel="0" collapsed="false">
      <c r="K630" s="183"/>
    </row>
    <row r="631" customFormat="false" ht="15.75" hidden="false" customHeight="true" outlineLevel="0" collapsed="false">
      <c r="K631" s="183"/>
    </row>
    <row r="632" customFormat="false" ht="15.75" hidden="false" customHeight="true" outlineLevel="0" collapsed="false">
      <c r="K632" s="183"/>
    </row>
    <row r="633" customFormat="false" ht="15.75" hidden="false" customHeight="true" outlineLevel="0" collapsed="false">
      <c r="K633" s="183"/>
    </row>
    <row r="634" customFormat="false" ht="15.75" hidden="false" customHeight="true" outlineLevel="0" collapsed="false">
      <c r="K634" s="183"/>
    </row>
    <row r="635" customFormat="false" ht="15.75" hidden="false" customHeight="true" outlineLevel="0" collapsed="false">
      <c r="K635" s="183"/>
    </row>
    <row r="636" customFormat="false" ht="15.75" hidden="false" customHeight="true" outlineLevel="0" collapsed="false">
      <c r="K636" s="183"/>
    </row>
    <row r="637" customFormat="false" ht="15.75" hidden="false" customHeight="true" outlineLevel="0" collapsed="false">
      <c r="K637" s="183"/>
    </row>
    <row r="638" customFormat="false" ht="15.75" hidden="false" customHeight="true" outlineLevel="0" collapsed="false">
      <c r="K638" s="183"/>
    </row>
    <row r="639" customFormat="false" ht="15.75" hidden="false" customHeight="true" outlineLevel="0" collapsed="false">
      <c r="K639" s="183"/>
    </row>
    <row r="640" customFormat="false" ht="15.75" hidden="false" customHeight="true" outlineLevel="0" collapsed="false">
      <c r="K640" s="183"/>
    </row>
    <row r="641" customFormat="false" ht="15.75" hidden="false" customHeight="true" outlineLevel="0" collapsed="false">
      <c r="K641" s="183"/>
    </row>
    <row r="642" customFormat="false" ht="15.75" hidden="false" customHeight="true" outlineLevel="0" collapsed="false">
      <c r="K642" s="183"/>
    </row>
    <row r="643" customFormat="false" ht="15.75" hidden="false" customHeight="true" outlineLevel="0" collapsed="false">
      <c r="K643" s="183"/>
    </row>
    <row r="644" customFormat="false" ht="15.75" hidden="false" customHeight="true" outlineLevel="0" collapsed="false">
      <c r="K644" s="183"/>
    </row>
    <row r="645" customFormat="false" ht="15.75" hidden="false" customHeight="true" outlineLevel="0" collapsed="false">
      <c r="K645" s="183"/>
    </row>
    <row r="646" customFormat="false" ht="15.75" hidden="false" customHeight="true" outlineLevel="0" collapsed="false">
      <c r="K646" s="183"/>
    </row>
    <row r="647" customFormat="false" ht="15.75" hidden="false" customHeight="true" outlineLevel="0" collapsed="false">
      <c r="K647" s="183"/>
    </row>
    <row r="648" customFormat="false" ht="15.75" hidden="false" customHeight="true" outlineLevel="0" collapsed="false">
      <c r="K648" s="183"/>
    </row>
    <row r="649" customFormat="false" ht="15.75" hidden="false" customHeight="true" outlineLevel="0" collapsed="false">
      <c r="K649" s="183"/>
    </row>
    <row r="650" customFormat="false" ht="15.75" hidden="false" customHeight="true" outlineLevel="0" collapsed="false">
      <c r="K650" s="183"/>
    </row>
    <row r="651" customFormat="false" ht="15.75" hidden="false" customHeight="true" outlineLevel="0" collapsed="false">
      <c r="K651" s="183"/>
    </row>
    <row r="652" customFormat="false" ht="15.75" hidden="false" customHeight="true" outlineLevel="0" collapsed="false">
      <c r="K652" s="183"/>
    </row>
    <row r="653" customFormat="false" ht="15.75" hidden="false" customHeight="true" outlineLevel="0" collapsed="false">
      <c r="K653" s="183"/>
    </row>
    <row r="654" customFormat="false" ht="15.75" hidden="false" customHeight="true" outlineLevel="0" collapsed="false">
      <c r="K654" s="183"/>
    </row>
    <row r="655" customFormat="false" ht="15.75" hidden="false" customHeight="true" outlineLevel="0" collapsed="false">
      <c r="K655" s="183"/>
    </row>
    <row r="656" customFormat="false" ht="15.75" hidden="false" customHeight="true" outlineLevel="0" collapsed="false">
      <c r="K656" s="183"/>
    </row>
    <row r="657" customFormat="false" ht="15.75" hidden="false" customHeight="true" outlineLevel="0" collapsed="false">
      <c r="K657" s="183"/>
    </row>
    <row r="658" customFormat="false" ht="15.75" hidden="false" customHeight="true" outlineLevel="0" collapsed="false">
      <c r="K658" s="183"/>
    </row>
    <row r="659" customFormat="false" ht="15.75" hidden="false" customHeight="true" outlineLevel="0" collapsed="false">
      <c r="K659" s="183"/>
    </row>
    <row r="660" customFormat="false" ht="15.75" hidden="false" customHeight="true" outlineLevel="0" collapsed="false">
      <c r="K660" s="183"/>
    </row>
    <row r="661" customFormat="false" ht="15.75" hidden="false" customHeight="true" outlineLevel="0" collapsed="false">
      <c r="K661" s="183"/>
    </row>
    <row r="662" customFormat="false" ht="15.75" hidden="false" customHeight="true" outlineLevel="0" collapsed="false">
      <c r="K662" s="183"/>
    </row>
    <row r="663" customFormat="false" ht="15.75" hidden="false" customHeight="true" outlineLevel="0" collapsed="false">
      <c r="K663" s="183"/>
    </row>
    <row r="664" customFormat="false" ht="15.75" hidden="false" customHeight="true" outlineLevel="0" collapsed="false">
      <c r="K664" s="183"/>
    </row>
    <row r="665" customFormat="false" ht="15.75" hidden="false" customHeight="true" outlineLevel="0" collapsed="false">
      <c r="K665" s="183"/>
    </row>
    <row r="666" customFormat="false" ht="15.75" hidden="false" customHeight="true" outlineLevel="0" collapsed="false">
      <c r="K666" s="183"/>
    </row>
    <row r="667" customFormat="false" ht="15.75" hidden="false" customHeight="true" outlineLevel="0" collapsed="false">
      <c r="K667" s="183"/>
    </row>
    <row r="668" customFormat="false" ht="15.75" hidden="false" customHeight="true" outlineLevel="0" collapsed="false">
      <c r="K668" s="183"/>
    </row>
    <row r="669" customFormat="false" ht="15.75" hidden="false" customHeight="true" outlineLevel="0" collapsed="false">
      <c r="K669" s="183"/>
    </row>
    <row r="670" customFormat="false" ht="15.75" hidden="false" customHeight="true" outlineLevel="0" collapsed="false">
      <c r="K670" s="183"/>
    </row>
    <row r="671" customFormat="false" ht="15.75" hidden="false" customHeight="true" outlineLevel="0" collapsed="false">
      <c r="K671" s="183"/>
    </row>
    <row r="672" customFormat="false" ht="15.75" hidden="false" customHeight="true" outlineLevel="0" collapsed="false">
      <c r="K672" s="183"/>
    </row>
    <row r="673" customFormat="false" ht="15.75" hidden="false" customHeight="true" outlineLevel="0" collapsed="false">
      <c r="K673" s="183"/>
    </row>
    <row r="674" customFormat="false" ht="15.75" hidden="false" customHeight="true" outlineLevel="0" collapsed="false">
      <c r="K674" s="183"/>
    </row>
    <row r="675" customFormat="false" ht="15.75" hidden="false" customHeight="true" outlineLevel="0" collapsed="false">
      <c r="K675" s="183"/>
    </row>
    <row r="676" customFormat="false" ht="15.75" hidden="false" customHeight="true" outlineLevel="0" collapsed="false">
      <c r="K676" s="183"/>
    </row>
    <row r="677" customFormat="false" ht="15.75" hidden="false" customHeight="true" outlineLevel="0" collapsed="false">
      <c r="K677" s="183"/>
    </row>
    <row r="678" customFormat="false" ht="15.75" hidden="false" customHeight="true" outlineLevel="0" collapsed="false">
      <c r="K678" s="183"/>
    </row>
    <row r="679" customFormat="false" ht="15.75" hidden="false" customHeight="true" outlineLevel="0" collapsed="false">
      <c r="K679" s="183"/>
    </row>
    <row r="680" customFormat="false" ht="15.75" hidden="false" customHeight="true" outlineLevel="0" collapsed="false">
      <c r="K680" s="183"/>
    </row>
    <row r="681" customFormat="false" ht="15.75" hidden="false" customHeight="true" outlineLevel="0" collapsed="false">
      <c r="K681" s="183"/>
    </row>
    <row r="682" customFormat="false" ht="15.75" hidden="false" customHeight="true" outlineLevel="0" collapsed="false">
      <c r="K682" s="183"/>
    </row>
    <row r="683" customFormat="false" ht="15.75" hidden="false" customHeight="true" outlineLevel="0" collapsed="false">
      <c r="K683" s="183"/>
    </row>
    <row r="684" customFormat="false" ht="15.75" hidden="false" customHeight="true" outlineLevel="0" collapsed="false">
      <c r="K684" s="183"/>
    </row>
    <row r="685" customFormat="false" ht="15.75" hidden="false" customHeight="true" outlineLevel="0" collapsed="false">
      <c r="K685" s="183"/>
    </row>
    <row r="686" customFormat="false" ht="15.75" hidden="false" customHeight="true" outlineLevel="0" collapsed="false">
      <c r="K686" s="183"/>
    </row>
    <row r="687" customFormat="false" ht="15.75" hidden="false" customHeight="true" outlineLevel="0" collapsed="false">
      <c r="K687" s="183"/>
    </row>
    <row r="688" customFormat="false" ht="15.75" hidden="false" customHeight="true" outlineLevel="0" collapsed="false">
      <c r="K688" s="183"/>
    </row>
    <row r="689" customFormat="false" ht="15.75" hidden="false" customHeight="true" outlineLevel="0" collapsed="false">
      <c r="K689" s="183"/>
    </row>
    <row r="690" customFormat="false" ht="15.75" hidden="false" customHeight="true" outlineLevel="0" collapsed="false">
      <c r="K690" s="183"/>
    </row>
    <row r="691" customFormat="false" ht="15.75" hidden="false" customHeight="true" outlineLevel="0" collapsed="false">
      <c r="K691" s="183"/>
    </row>
    <row r="692" customFormat="false" ht="15.75" hidden="false" customHeight="true" outlineLevel="0" collapsed="false">
      <c r="K692" s="183"/>
    </row>
    <row r="693" customFormat="false" ht="15.75" hidden="false" customHeight="true" outlineLevel="0" collapsed="false">
      <c r="K693" s="183"/>
    </row>
    <row r="694" customFormat="false" ht="15.75" hidden="false" customHeight="true" outlineLevel="0" collapsed="false">
      <c r="K694" s="183"/>
    </row>
    <row r="695" customFormat="false" ht="15.75" hidden="false" customHeight="true" outlineLevel="0" collapsed="false">
      <c r="K695" s="183"/>
    </row>
    <row r="696" customFormat="false" ht="15.75" hidden="false" customHeight="true" outlineLevel="0" collapsed="false">
      <c r="K696" s="183"/>
    </row>
    <row r="697" customFormat="false" ht="15.75" hidden="false" customHeight="true" outlineLevel="0" collapsed="false">
      <c r="K697" s="183"/>
    </row>
    <row r="698" customFormat="false" ht="15.75" hidden="false" customHeight="true" outlineLevel="0" collapsed="false">
      <c r="K698" s="183"/>
    </row>
    <row r="699" customFormat="false" ht="15.75" hidden="false" customHeight="true" outlineLevel="0" collapsed="false">
      <c r="K699" s="183"/>
    </row>
    <row r="700" customFormat="false" ht="15.75" hidden="false" customHeight="true" outlineLevel="0" collapsed="false">
      <c r="K700" s="183"/>
    </row>
    <row r="701" customFormat="false" ht="15.75" hidden="false" customHeight="true" outlineLevel="0" collapsed="false">
      <c r="K701" s="183"/>
    </row>
    <row r="702" customFormat="false" ht="15.75" hidden="false" customHeight="true" outlineLevel="0" collapsed="false">
      <c r="K702" s="183"/>
    </row>
    <row r="703" customFormat="false" ht="15.75" hidden="false" customHeight="true" outlineLevel="0" collapsed="false">
      <c r="K703" s="183"/>
    </row>
    <row r="704" customFormat="false" ht="15.75" hidden="false" customHeight="true" outlineLevel="0" collapsed="false">
      <c r="K704" s="183"/>
    </row>
    <row r="705" customFormat="false" ht="15.75" hidden="false" customHeight="true" outlineLevel="0" collapsed="false">
      <c r="K705" s="183"/>
    </row>
    <row r="706" customFormat="false" ht="15.75" hidden="false" customHeight="true" outlineLevel="0" collapsed="false">
      <c r="K706" s="183"/>
    </row>
    <row r="707" customFormat="false" ht="15.75" hidden="false" customHeight="true" outlineLevel="0" collapsed="false">
      <c r="K707" s="183"/>
    </row>
    <row r="708" customFormat="false" ht="15.75" hidden="false" customHeight="true" outlineLevel="0" collapsed="false">
      <c r="K708" s="183"/>
    </row>
    <row r="709" customFormat="false" ht="15.75" hidden="false" customHeight="true" outlineLevel="0" collapsed="false">
      <c r="K709" s="183"/>
    </row>
    <row r="710" customFormat="false" ht="15.75" hidden="false" customHeight="true" outlineLevel="0" collapsed="false">
      <c r="K710" s="183"/>
    </row>
    <row r="711" customFormat="false" ht="15.75" hidden="false" customHeight="true" outlineLevel="0" collapsed="false">
      <c r="K711" s="183"/>
    </row>
    <row r="712" customFormat="false" ht="15.75" hidden="false" customHeight="true" outlineLevel="0" collapsed="false">
      <c r="K712" s="183"/>
    </row>
    <row r="713" customFormat="false" ht="15.75" hidden="false" customHeight="true" outlineLevel="0" collapsed="false">
      <c r="K713" s="183"/>
    </row>
    <row r="714" customFormat="false" ht="15.75" hidden="false" customHeight="true" outlineLevel="0" collapsed="false">
      <c r="K714" s="183"/>
    </row>
    <row r="715" customFormat="false" ht="15.75" hidden="false" customHeight="true" outlineLevel="0" collapsed="false">
      <c r="K715" s="183"/>
    </row>
    <row r="716" customFormat="false" ht="15.75" hidden="false" customHeight="true" outlineLevel="0" collapsed="false">
      <c r="K716" s="183"/>
    </row>
    <row r="717" customFormat="false" ht="15.75" hidden="false" customHeight="true" outlineLevel="0" collapsed="false">
      <c r="K717" s="183"/>
    </row>
    <row r="718" customFormat="false" ht="15.75" hidden="false" customHeight="true" outlineLevel="0" collapsed="false">
      <c r="K718" s="183"/>
    </row>
    <row r="719" customFormat="false" ht="15.75" hidden="false" customHeight="true" outlineLevel="0" collapsed="false">
      <c r="K719" s="183"/>
    </row>
    <row r="720" customFormat="false" ht="15.75" hidden="false" customHeight="true" outlineLevel="0" collapsed="false">
      <c r="K720" s="183"/>
    </row>
    <row r="721" customFormat="false" ht="15.75" hidden="false" customHeight="true" outlineLevel="0" collapsed="false">
      <c r="K721" s="183"/>
    </row>
    <row r="722" customFormat="false" ht="15.75" hidden="false" customHeight="true" outlineLevel="0" collapsed="false">
      <c r="K722" s="183"/>
    </row>
    <row r="723" customFormat="false" ht="15.75" hidden="false" customHeight="true" outlineLevel="0" collapsed="false">
      <c r="K723" s="183"/>
    </row>
    <row r="724" customFormat="false" ht="15.75" hidden="false" customHeight="true" outlineLevel="0" collapsed="false">
      <c r="K724" s="183"/>
    </row>
    <row r="725" customFormat="false" ht="15.75" hidden="false" customHeight="true" outlineLevel="0" collapsed="false">
      <c r="K725" s="183"/>
    </row>
    <row r="726" customFormat="false" ht="15.75" hidden="false" customHeight="true" outlineLevel="0" collapsed="false">
      <c r="K726" s="183"/>
    </row>
    <row r="727" customFormat="false" ht="15.75" hidden="false" customHeight="true" outlineLevel="0" collapsed="false">
      <c r="K727" s="183"/>
    </row>
    <row r="728" customFormat="false" ht="15.75" hidden="false" customHeight="true" outlineLevel="0" collapsed="false">
      <c r="K728" s="183"/>
    </row>
    <row r="729" customFormat="false" ht="15.75" hidden="false" customHeight="true" outlineLevel="0" collapsed="false">
      <c r="K729" s="183"/>
    </row>
    <row r="730" customFormat="false" ht="15.75" hidden="false" customHeight="true" outlineLevel="0" collapsed="false">
      <c r="K730" s="183"/>
    </row>
    <row r="731" customFormat="false" ht="15.75" hidden="false" customHeight="true" outlineLevel="0" collapsed="false">
      <c r="K731" s="183"/>
    </row>
    <row r="732" customFormat="false" ht="15.75" hidden="false" customHeight="true" outlineLevel="0" collapsed="false">
      <c r="K732" s="183"/>
    </row>
    <row r="733" customFormat="false" ht="15.75" hidden="false" customHeight="true" outlineLevel="0" collapsed="false">
      <c r="K733" s="183"/>
    </row>
    <row r="734" customFormat="false" ht="15.75" hidden="false" customHeight="true" outlineLevel="0" collapsed="false">
      <c r="K734" s="183"/>
    </row>
    <row r="735" customFormat="false" ht="15.75" hidden="false" customHeight="true" outlineLevel="0" collapsed="false">
      <c r="K735" s="183"/>
    </row>
    <row r="736" customFormat="false" ht="15.75" hidden="false" customHeight="true" outlineLevel="0" collapsed="false">
      <c r="K736" s="183"/>
    </row>
    <row r="737" customFormat="false" ht="15.75" hidden="false" customHeight="true" outlineLevel="0" collapsed="false">
      <c r="K737" s="183"/>
    </row>
    <row r="738" customFormat="false" ht="15.75" hidden="false" customHeight="true" outlineLevel="0" collapsed="false">
      <c r="K738" s="183"/>
    </row>
    <row r="739" customFormat="false" ht="15.75" hidden="false" customHeight="true" outlineLevel="0" collapsed="false">
      <c r="K739" s="183"/>
    </row>
    <row r="740" customFormat="false" ht="15.75" hidden="false" customHeight="true" outlineLevel="0" collapsed="false">
      <c r="K740" s="183"/>
    </row>
    <row r="741" customFormat="false" ht="15.75" hidden="false" customHeight="true" outlineLevel="0" collapsed="false">
      <c r="K741" s="183"/>
    </row>
    <row r="742" customFormat="false" ht="15.75" hidden="false" customHeight="true" outlineLevel="0" collapsed="false">
      <c r="K742" s="183"/>
    </row>
    <row r="743" customFormat="false" ht="15.75" hidden="false" customHeight="true" outlineLevel="0" collapsed="false">
      <c r="K743" s="183"/>
    </row>
    <row r="744" customFormat="false" ht="15.75" hidden="false" customHeight="true" outlineLevel="0" collapsed="false">
      <c r="K744" s="183"/>
    </row>
    <row r="745" customFormat="false" ht="15.75" hidden="false" customHeight="true" outlineLevel="0" collapsed="false">
      <c r="K745" s="183"/>
    </row>
    <row r="746" customFormat="false" ht="15.75" hidden="false" customHeight="true" outlineLevel="0" collapsed="false">
      <c r="K746" s="183"/>
    </row>
    <row r="747" customFormat="false" ht="15.75" hidden="false" customHeight="true" outlineLevel="0" collapsed="false">
      <c r="K747" s="183"/>
    </row>
    <row r="748" customFormat="false" ht="15.75" hidden="false" customHeight="true" outlineLevel="0" collapsed="false">
      <c r="K748" s="183"/>
    </row>
    <row r="749" customFormat="false" ht="15.75" hidden="false" customHeight="true" outlineLevel="0" collapsed="false">
      <c r="K749" s="183"/>
    </row>
    <row r="750" customFormat="false" ht="15.75" hidden="false" customHeight="true" outlineLevel="0" collapsed="false">
      <c r="K750" s="183"/>
    </row>
    <row r="751" customFormat="false" ht="15.75" hidden="false" customHeight="true" outlineLevel="0" collapsed="false">
      <c r="K751" s="183"/>
    </row>
    <row r="752" customFormat="false" ht="15.75" hidden="false" customHeight="true" outlineLevel="0" collapsed="false">
      <c r="K752" s="183"/>
    </row>
    <row r="753" customFormat="false" ht="15.75" hidden="false" customHeight="true" outlineLevel="0" collapsed="false">
      <c r="K753" s="183"/>
    </row>
    <row r="754" customFormat="false" ht="15.75" hidden="false" customHeight="true" outlineLevel="0" collapsed="false">
      <c r="K754" s="183"/>
    </row>
    <row r="755" customFormat="false" ht="15.75" hidden="false" customHeight="true" outlineLevel="0" collapsed="false">
      <c r="K755" s="183"/>
    </row>
    <row r="756" customFormat="false" ht="15.75" hidden="false" customHeight="true" outlineLevel="0" collapsed="false">
      <c r="K756" s="183"/>
    </row>
    <row r="757" customFormat="false" ht="15.75" hidden="false" customHeight="true" outlineLevel="0" collapsed="false">
      <c r="K757" s="183"/>
    </row>
    <row r="758" customFormat="false" ht="15.75" hidden="false" customHeight="true" outlineLevel="0" collapsed="false">
      <c r="K758" s="183"/>
    </row>
    <row r="759" customFormat="false" ht="15.75" hidden="false" customHeight="true" outlineLevel="0" collapsed="false">
      <c r="K759" s="183"/>
    </row>
    <row r="760" customFormat="false" ht="15.75" hidden="false" customHeight="true" outlineLevel="0" collapsed="false">
      <c r="K760" s="183"/>
    </row>
    <row r="761" customFormat="false" ht="15.75" hidden="false" customHeight="true" outlineLevel="0" collapsed="false">
      <c r="K761" s="183"/>
    </row>
    <row r="762" customFormat="false" ht="15.75" hidden="false" customHeight="true" outlineLevel="0" collapsed="false">
      <c r="K762" s="183"/>
    </row>
    <row r="763" customFormat="false" ht="15.75" hidden="false" customHeight="true" outlineLevel="0" collapsed="false">
      <c r="K763" s="183"/>
    </row>
    <row r="764" customFormat="false" ht="15.75" hidden="false" customHeight="true" outlineLevel="0" collapsed="false">
      <c r="K764" s="183"/>
    </row>
    <row r="765" customFormat="false" ht="15.75" hidden="false" customHeight="true" outlineLevel="0" collapsed="false">
      <c r="K765" s="183"/>
    </row>
    <row r="766" customFormat="false" ht="15.75" hidden="false" customHeight="true" outlineLevel="0" collapsed="false">
      <c r="K766" s="183"/>
    </row>
    <row r="767" customFormat="false" ht="15.75" hidden="false" customHeight="true" outlineLevel="0" collapsed="false">
      <c r="K767" s="183"/>
    </row>
    <row r="768" customFormat="false" ht="15.75" hidden="false" customHeight="true" outlineLevel="0" collapsed="false">
      <c r="K768" s="183"/>
    </row>
    <row r="769" customFormat="false" ht="15.75" hidden="false" customHeight="true" outlineLevel="0" collapsed="false">
      <c r="K769" s="183"/>
    </row>
    <row r="770" customFormat="false" ht="15.75" hidden="false" customHeight="true" outlineLevel="0" collapsed="false">
      <c r="K770" s="183"/>
    </row>
    <row r="771" customFormat="false" ht="15.75" hidden="false" customHeight="true" outlineLevel="0" collapsed="false">
      <c r="K771" s="183"/>
    </row>
    <row r="772" customFormat="false" ht="15.75" hidden="false" customHeight="true" outlineLevel="0" collapsed="false">
      <c r="K772" s="183"/>
    </row>
    <row r="773" customFormat="false" ht="15.75" hidden="false" customHeight="true" outlineLevel="0" collapsed="false">
      <c r="K773" s="183"/>
    </row>
    <row r="774" customFormat="false" ht="15.75" hidden="false" customHeight="true" outlineLevel="0" collapsed="false">
      <c r="K774" s="183"/>
    </row>
    <row r="775" customFormat="false" ht="15.75" hidden="false" customHeight="true" outlineLevel="0" collapsed="false">
      <c r="K775" s="183"/>
    </row>
    <row r="776" customFormat="false" ht="15.75" hidden="false" customHeight="true" outlineLevel="0" collapsed="false">
      <c r="K776" s="183"/>
    </row>
    <row r="777" customFormat="false" ht="15.75" hidden="false" customHeight="true" outlineLevel="0" collapsed="false">
      <c r="K777" s="183"/>
    </row>
    <row r="778" customFormat="false" ht="15.75" hidden="false" customHeight="true" outlineLevel="0" collapsed="false">
      <c r="K778" s="183"/>
    </row>
    <row r="779" customFormat="false" ht="15.75" hidden="false" customHeight="true" outlineLevel="0" collapsed="false">
      <c r="K779" s="183"/>
    </row>
    <row r="780" customFormat="false" ht="15.75" hidden="false" customHeight="true" outlineLevel="0" collapsed="false">
      <c r="K780" s="183"/>
    </row>
    <row r="781" customFormat="false" ht="15.75" hidden="false" customHeight="true" outlineLevel="0" collapsed="false">
      <c r="K781" s="183"/>
    </row>
    <row r="782" customFormat="false" ht="15.75" hidden="false" customHeight="true" outlineLevel="0" collapsed="false">
      <c r="K782" s="183"/>
    </row>
    <row r="783" customFormat="false" ht="15.75" hidden="false" customHeight="true" outlineLevel="0" collapsed="false">
      <c r="K783" s="183"/>
    </row>
    <row r="784" customFormat="false" ht="15.75" hidden="false" customHeight="true" outlineLevel="0" collapsed="false">
      <c r="K784" s="183"/>
    </row>
    <row r="785" customFormat="false" ht="15.75" hidden="false" customHeight="true" outlineLevel="0" collapsed="false">
      <c r="K785" s="183"/>
    </row>
    <row r="786" customFormat="false" ht="15.75" hidden="false" customHeight="true" outlineLevel="0" collapsed="false">
      <c r="K786" s="183"/>
    </row>
    <row r="787" customFormat="false" ht="15.75" hidden="false" customHeight="true" outlineLevel="0" collapsed="false">
      <c r="K787" s="183"/>
    </row>
    <row r="788" customFormat="false" ht="15.75" hidden="false" customHeight="true" outlineLevel="0" collapsed="false">
      <c r="K788" s="183"/>
    </row>
    <row r="789" customFormat="false" ht="15.75" hidden="false" customHeight="true" outlineLevel="0" collapsed="false">
      <c r="K789" s="183"/>
    </row>
    <row r="790" customFormat="false" ht="15.75" hidden="false" customHeight="true" outlineLevel="0" collapsed="false">
      <c r="K790" s="183"/>
    </row>
    <row r="791" customFormat="false" ht="15.75" hidden="false" customHeight="true" outlineLevel="0" collapsed="false">
      <c r="K791" s="183"/>
    </row>
    <row r="792" customFormat="false" ht="15.75" hidden="false" customHeight="true" outlineLevel="0" collapsed="false">
      <c r="K792" s="183"/>
    </row>
    <row r="793" customFormat="false" ht="15.75" hidden="false" customHeight="true" outlineLevel="0" collapsed="false">
      <c r="K793" s="183"/>
    </row>
    <row r="794" customFormat="false" ht="15.75" hidden="false" customHeight="true" outlineLevel="0" collapsed="false">
      <c r="K794" s="183"/>
    </row>
    <row r="795" customFormat="false" ht="15.75" hidden="false" customHeight="true" outlineLevel="0" collapsed="false">
      <c r="K795" s="183"/>
    </row>
    <row r="796" customFormat="false" ht="15.75" hidden="false" customHeight="true" outlineLevel="0" collapsed="false">
      <c r="K796" s="183"/>
    </row>
    <row r="797" customFormat="false" ht="15.75" hidden="false" customHeight="true" outlineLevel="0" collapsed="false">
      <c r="K797" s="183"/>
    </row>
    <row r="798" customFormat="false" ht="15.75" hidden="false" customHeight="true" outlineLevel="0" collapsed="false">
      <c r="K798" s="183"/>
    </row>
    <row r="799" customFormat="false" ht="15.75" hidden="false" customHeight="true" outlineLevel="0" collapsed="false">
      <c r="K799" s="183"/>
    </row>
    <row r="800" customFormat="false" ht="15.75" hidden="false" customHeight="true" outlineLevel="0" collapsed="false">
      <c r="K800" s="183"/>
    </row>
    <row r="801" customFormat="false" ht="15.75" hidden="false" customHeight="true" outlineLevel="0" collapsed="false">
      <c r="K801" s="183"/>
    </row>
    <row r="802" customFormat="false" ht="15.75" hidden="false" customHeight="true" outlineLevel="0" collapsed="false">
      <c r="K802" s="183"/>
    </row>
    <row r="803" customFormat="false" ht="15.75" hidden="false" customHeight="true" outlineLevel="0" collapsed="false">
      <c r="K803" s="183"/>
    </row>
    <row r="804" customFormat="false" ht="15.75" hidden="false" customHeight="true" outlineLevel="0" collapsed="false">
      <c r="K804" s="183"/>
    </row>
    <row r="805" customFormat="false" ht="15.75" hidden="false" customHeight="true" outlineLevel="0" collapsed="false">
      <c r="K805" s="183"/>
    </row>
    <row r="806" customFormat="false" ht="15.75" hidden="false" customHeight="true" outlineLevel="0" collapsed="false">
      <c r="K806" s="183"/>
    </row>
    <row r="807" customFormat="false" ht="15.75" hidden="false" customHeight="true" outlineLevel="0" collapsed="false">
      <c r="K807" s="183"/>
    </row>
    <row r="808" customFormat="false" ht="15.75" hidden="false" customHeight="true" outlineLevel="0" collapsed="false">
      <c r="K808" s="183"/>
    </row>
    <row r="809" customFormat="false" ht="15.75" hidden="false" customHeight="true" outlineLevel="0" collapsed="false">
      <c r="K809" s="183"/>
    </row>
    <row r="810" customFormat="false" ht="15.75" hidden="false" customHeight="true" outlineLevel="0" collapsed="false">
      <c r="K810" s="183"/>
    </row>
    <row r="811" customFormat="false" ht="15.75" hidden="false" customHeight="true" outlineLevel="0" collapsed="false">
      <c r="K811" s="183"/>
    </row>
    <row r="812" customFormat="false" ht="15.75" hidden="false" customHeight="true" outlineLevel="0" collapsed="false">
      <c r="K812" s="183"/>
    </row>
    <row r="813" customFormat="false" ht="15.75" hidden="false" customHeight="true" outlineLevel="0" collapsed="false">
      <c r="K813" s="183"/>
    </row>
    <row r="814" customFormat="false" ht="15.75" hidden="false" customHeight="true" outlineLevel="0" collapsed="false">
      <c r="K814" s="183"/>
    </row>
    <row r="815" customFormat="false" ht="15.75" hidden="false" customHeight="true" outlineLevel="0" collapsed="false">
      <c r="K815" s="183"/>
    </row>
    <row r="816" customFormat="false" ht="15.75" hidden="false" customHeight="true" outlineLevel="0" collapsed="false">
      <c r="K816" s="183"/>
    </row>
    <row r="817" customFormat="false" ht="15.75" hidden="false" customHeight="true" outlineLevel="0" collapsed="false">
      <c r="K817" s="183"/>
    </row>
    <row r="818" customFormat="false" ht="15.75" hidden="false" customHeight="true" outlineLevel="0" collapsed="false">
      <c r="K818" s="183"/>
    </row>
    <row r="819" customFormat="false" ht="15.75" hidden="false" customHeight="true" outlineLevel="0" collapsed="false">
      <c r="K819" s="183"/>
    </row>
    <row r="820" customFormat="false" ht="15.75" hidden="false" customHeight="true" outlineLevel="0" collapsed="false">
      <c r="K820" s="183"/>
    </row>
    <row r="821" customFormat="false" ht="15.75" hidden="false" customHeight="true" outlineLevel="0" collapsed="false">
      <c r="K821" s="183"/>
    </row>
    <row r="822" customFormat="false" ht="15.75" hidden="false" customHeight="true" outlineLevel="0" collapsed="false">
      <c r="K822" s="183"/>
    </row>
    <row r="823" customFormat="false" ht="15.75" hidden="false" customHeight="true" outlineLevel="0" collapsed="false">
      <c r="K823" s="183"/>
    </row>
    <row r="824" customFormat="false" ht="15.75" hidden="false" customHeight="true" outlineLevel="0" collapsed="false">
      <c r="K824" s="183"/>
    </row>
    <row r="825" customFormat="false" ht="15.75" hidden="false" customHeight="true" outlineLevel="0" collapsed="false">
      <c r="K825" s="183"/>
    </row>
    <row r="826" customFormat="false" ht="15.75" hidden="false" customHeight="true" outlineLevel="0" collapsed="false">
      <c r="K826" s="183"/>
    </row>
    <row r="827" customFormat="false" ht="15.75" hidden="false" customHeight="true" outlineLevel="0" collapsed="false">
      <c r="K827" s="183"/>
    </row>
    <row r="828" customFormat="false" ht="15.75" hidden="false" customHeight="true" outlineLevel="0" collapsed="false">
      <c r="K828" s="183"/>
    </row>
    <row r="829" customFormat="false" ht="15.75" hidden="false" customHeight="true" outlineLevel="0" collapsed="false">
      <c r="K829" s="183"/>
    </row>
    <row r="830" customFormat="false" ht="15.75" hidden="false" customHeight="true" outlineLevel="0" collapsed="false">
      <c r="K830" s="183"/>
    </row>
    <row r="831" customFormat="false" ht="15.75" hidden="false" customHeight="true" outlineLevel="0" collapsed="false">
      <c r="K831" s="183"/>
    </row>
    <row r="832" customFormat="false" ht="15.75" hidden="false" customHeight="true" outlineLevel="0" collapsed="false">
      <c r="K832" s="183"/>
    </row>
    <row r="833" customFormat="false" ht="15.75" hidden="false" customHeight="true" outlineLevel="0" collapsed="false">
      <c r="K833" s="183"/>
    </row>
    <row r="834" customFormat="false" ht="15.75" hidden="false" customHeight="true" outlineLevel="0" collapsed="false">
      <c r="K834" s="183"/>
    </row>
    <row r="835" customFormat="false" ht="15.75" hidden="false" customHeight="true" outlineLevel="0" collapsed="false">
      <c r="K835" s="183"/>
    </row>
    <row r="836" customFormat="false" ht="15.75" hidden="false" customHeight="true" outlineLevel="0" collapsed="false">
      <c r="K836" s="183"/>
    </row>
    <row r="837" customFormat="false" ht="15.75" hidden="false" customHeight="true" outlineLevel="0" collapsed="false">
      <c r="K837" s="183"/>
    </row>
    <row r="838" customFormat="false" ht="15.75" hidden="false" customHeight="true" outlineLevel="0" collapsed="false">
      <c r="K838" s="183"/>
    </row>
    <row r="839" customFormat="false" ht="15.75" hidden="false" customHeight="true" outlineLevel="0" collapsed="false">
      <c r="K839" s="183"/>
    </row>
    <row r="840" customFormat="false" ht="15.75" hidden="false" customHeight="true" outlineLevel="0" collapsed="false">
      <c r="K840" s="183"/>
    </row>
    <row r="841" customFormat="false" ht="15.75" hidden="false" customHeight="true" outlineLevel="0" collapsed="false">
      <c r="K841" s="183"/>
    </row>
    <row r="842" customFormat="false" ht="15.75" hidden="false" customHeight="true" outlineLevel="0" collapsed="false">
      <c r="K842" s="183"/>
    </row>
    <row r="843" customFormat="false" ht="15.75" hidden="false" customHeight="true" outlineLevel="0" collapsed="false">
      <c r="K843" s="183"/>
    </row>
    <row r="844" customFormat="false" ht="15.75" hidden="false" customHeight="true" outlineLevel="0" collapsed="false">
      <c r="K844" s="183"/>
    </row>
    <row r="845" customFormat="false" ht="15.75" hidden="false" customHeight="true" outlineLevel="0" collapsed="false">
      <c r="K845" s="183"/>
    </row>
    <row r="846" customFormat="false" ht="15.75" hidden="false" customHeight="true" outlineLevel="0" collapsed="false">
      <c r="K846" s="183"/>
    </row>
    <row r="847" customFormat="false" ht="15.75" hidden="false" customHeight="true" outlineLevel="0" collapsed="false">
      <c r="K847" s="183"/>
    </row>
    <row r="848" customFormat="false" ht="15.75" hidden="false" customHeight="true" outlineLevel="0" collapsed="false">
      <c r="K848" s="183"/>
    </row>
    <row r="849" customFormat="false" ht="15.75" hidden="false" customHeight="true" outlineLevel="0" collapsed="false">
      <c r="K849" s="183"/>
    </row>
    <row r="850" customFormat="false" ht="15.75" hidden="false" customHeight="true" outlineLevel="0" collapsed="false">
      <c r="K850" s="183"/>
    </row>
    <row r="851" customFormat="false" ht="15.75" hidden="false" customHeight="true" outlineLevel="0" collapsed="false">
      <c r="K851" s="183"/>
    </row>
    <row r="852" customFormat="false" ht="15.75" hidden="false" customHeight="true" outlineLevel="0" collapsed="false">
      <c r="K852" s="183"/>
    </row>
    <row r="853" customFormat="false" ht="15.75" hidden="false" customHeight="true" outlineLevel="0" collapsed="false">
      <c r="K853" s="183"/>
    </row>
    <row r="854" customFormat="false" ht="15.75" hidden="false" customHeight="true" outlineLevel="0" collapsed="false">
      <c r="K854" s="183"/>
    </row>
    <row r="855" customFormat="false" ht="15.75" hidden="false" customHeight="true" outlineLevel="0" collapsed="false">
      <c r="K855" s="183"/>
    </row>
    <row r="856" customFormat="false" ht="15.75" hidden="false" customHeight="true" outlineLevel="0" collapsed="false">
      <c r="K856" s="183"/>
    </row>
    <row r="857" customFormat="false" ht="15.75" hidden="false" customHeight="true" outlineLevel="0" collapsed="false">
      <c r="K857" s="183"/>
    </row>
    <row r="858" customFormat="false" ht="15.75" hidden="false" customHeight="true" outlineLevel="0" collapsed="false">
      <c r="K858" s="183"/>
    </row>
    <row r="859" customFormat="false" ht="15.75" hidden="false" customHeight="true" outlineLevel="0" collapsed="false">
      <c r="K859" s="183"/>
    </row>
    <row r="860" customFormat="false" ht="15.75" hidden="false" customHeight="true" outlineLevel="0" collapsed="false">
      <c r="K860" s="183"/>
    </row>
    <row r="861" customFormat="false" ht="15.75" hidden="false" customHeight="true" outlineLevel="0" collapsed="false">
      <c r="K861" s="183"/>
    </row>
    <row r="862" customFormat="false" ht="15.75" hidden="false" customHeight="true" outlineLevel="0" collapsed="false">
      <c r="K862" s="183"/>
    </row>
    <row r="863" customFormat="false" ht="15.75" hidden="false" customHeight="true" outlineLevel="0" collapsed="false">
      <c r="K863" s="183"/>
    </row>
    <row r="864" customFormat="false" ht="15.75" hidden="false" customHeight="true" outlineLevel="0" collapsed="false">
      <c r="K864" s="183"/>
    </row>
    <row r="865" customFormat="false" ht="15.75" hidden="false" customHeight="true" outlineLevel="0" collapsed="false">
      <c r="K865" s="183"/>
    </row>
    <row r="866" customFormat="false" ht="15.75" hidden="false" customHeight="true" outlineLevel="0" collapsed="false">
      <c r="K866" s="183"/>
    </row>
    <row r="867" customFormat="false" ht="15.75" hidden="false" customHeight="true" outlineLevel="0" collapsed="false">
      <c r="K867" s="183"/>
    </row>
    <row r="868" customFormat="false" ht="15.75" hidden="false" customHeight="true" outlineLevel="0" collapsed="false">
      <c r="K868" s="183"/>
    </row>
    <row r="869" customFormat="false" ht="15.75" hidden="false" customHeight="true" outlineLevel="0" collapsed="false">
      <c r="K869" s="183"/>
    </row>
    <row r="870" customFormat="false" ht="15.75" hidden="false" customHeight="true" outlineLevel="0" collapsed="false">
      <c r="K870" s="183"/>
    </row>
    <row r="871" customFormat="false" ht="15.75" hidden="false" customHeight="true" outlineLevel="0" collapsed="false">
      <c r="K871" s="183"/>
    </row>
    <row r="872" customFormat="false" ht="15.75" hidden="false" customHeight="true" outlineLevel="0" collapsed="false">
      <c r="K872" s="183"/>
    </row>
    <row r="873" customFormat="false" ht="15.75" hidden="false" customHeight="true" outlineLevel="0" collapsed="false">
      <c r="K873" s="183"/>
    </row>
    <row r="874" customFormat="false" ht="15.75" hidden="false" customHeight="true" outlineLevel="0" collapsed="false">
      <c r="K874" s="183"/>
    </row>
    <row r="875" customFormat="false" ht="15.75" hidden="false" customHeight="true" outlineLevel="0" collapsed="false">
      <c r="K875" s="183"/>
    </row>
    <row r="876" customFormat="false" ht="15.75" hidden="false" customHeight="true" outlineLevel="0" collapsed="false">
      <c r="K876" s="183"/>
    </row>
    <row r="877" customFormat="false" ht="15.75" hidden="false" customHeight="true" outlineLevel="0" collapsed="false">
      <c r="K877" s="183"/>
    </row>
    <row r="878" customFormat="false" ht="15.75" hidden="false" customHeight="true" outlineLevel="0" collapsed="false">
      <c r="K878" s="183"/>
    </row>
    <row r="879" customFormat="false" ht="15.75" hidden="false" customHeight="true" outlineLevel="0" collapsed="false">
      <c r="K879" s="183"/>
    </row>
    <row r="880" customFormat="false" ht="15.75" hidden="false" customHeight="true" outlineLevel="0" collapsed="false">
      <c r="K880" s="183"/>
    </row>
    <row r="881" customFormat="false" ht="15.75" hidden="false" customHeight="true" outlineLevel="0" collapsed="false">
      <c r="K881" s="183"/>
    </row>
    <row r="882" customFormat="false" ht="15.75" hidden="false" customHeight="true" outlineLevel="0" collapsed="false">
      <c r="K882" s="183"/>
    </row>
    <row r="883" customFormat="false" ht="15.75" hidden="false" customHeight="true" outlineLevel="0" collapsed="false">
      <c r="K883" s="183"/>
    </row>
    <row r="884" customFormat="false" ht="15.75" hidden="false" customHeight="true" outlineLevel="0" collapsed="false">
      <c r="K884" s="183"/>
    </row>
    <row r="885" customFormat="false" ht="15.75" hidden="false" customHeight="true" outlineLevel="0" collapsed="false">
      <c r="K885" s="183"/>
    </row>
    <row r="886" customFormat="false" ht="15.75" hidden="false" customHeight="true" outlineLevel="0" collapsed="false">
      <c r="K886" s="183"/>
    </row>
    <row r="887" customFormat="false" ht="15.75" hidden="false" customHeight="true" outlineLevel="0" collapsed="false">
      <c r="K887" s="183"/>
    </row>
    <row r="888" customFormat="false" ht="15.75" hidden="false" customHeight="true" outlineLevel="0" collapsed="false">
      <c r="K888" s="183"/>
    </row>
    <row r="889" customFormat="false" ht="15.75" hidden="false" customHeight="true" outlineLevel="0" collapsed="false">
      <c r="K889" s="183"/>
    </row>
    <row r="890" customFormat="false" ht="15.75" hidden="false" customHeight="true" outlineLevel="0" collapsed="false">
      <c r="K890" s="183"/>
    </row>
    <row r="891" customFormat="false" ht="15.75" hidden="false" customHeight="true" outlineLevel="0" collapsed="false">
      <c r="K891" s="183"/>
    </row>
    <row r="892" customFormat="false" ht="15.75" hidden="false" customHeight="true" outlineLevel="0" collapsed="false">
      <c r="K892" s="183"/>
    </row>
    <row r="893" customFormat="false" ht="15.75" hidden="false" customHeight="true" outlineLevel="0" collapsed="false">
      <c r="K893" s="183"/>
    </row>
    <row r="894" customFormat="false" ht="15.75" hidden="false" customHeight="true" outlineLevel="0" collapsed="false">
      <c r="K894" s="183"/>
    </row>
    <row r="895" customFormat="false" ht="15.75" hidden="false" customHeight="true" outlineLevel="0" collapsed="false">
      <c r="K895" s="183"/>
    </row>
    <row r="896" customFormat="false" ht="15.75" hidden="false" customHeight="true" outlineLevel="0" collapsed="false">
      <c r="K896" s="183"/>
    </row>
    <row r="897" customFormat="false" ht="15.75" hidden="false" customHeight="true" outlineLevel="0" collapsed="false">
      <c r="K897" s="183"/>
    </row>
    <row r="898" customFormat="false" ht="15.75" hidden="false" customHeight="true" outlineLevel="0" collapsed="false">
      <c r="K898" s="183"/>
    </row>
    <row r="899" customFormat="false" ht="15.75" hidden="false" customHeight="true" outlineLevel="0" collapsed="false">
      <c r="K899" s="183"/>
    </row>
    <row r="900" customFormat="false" ht="15.75" hidden="false" customHeight="true" outlineLevel="0" collapsed="false">
      <c r="K900" s="183"/>
    </row>
    <row r="901" customFormat="false" ht="15.75" hidden="false" customHeight="true" outlineLevel="0" collapsed="false">
      <c r="K901" s="183"/>
    </row>
    <row r="902" customFormat="false" ht="15.75" hidden="false" customHeight="true" outlineLevel="0" collapsed="false">
      <c r="K902" s="183"/>
    </row>
    <row r="903" customFormat="false" ht="15.75" hidden="false" customHeight="true" outlineLevel="0" collapsed="false">
      <c r="K903" s="183"/>
    </row>
    <row r="904" customFormat="false" ht="15.75" hidden="false" customHeight="true" outlineLevel="0" collapsed="false">
      <c r="K904" s="183"/>
    </row>
    <row r="905" customFormat="false" ht="15.75" hidden="false" customHeight="true" outlineLevel="0" collapsed="false">
      <c r="K905" s="183"/>
    </row>
    <row r="906" customFormat="false" ht="15.75" hidden="false" customHeight="true" outlineLevel="0" collapsed="false">
      <c r="K906" s="183"/>
    </row>
    <row r="907" customFormat="false" ht="15.75" hidden="false" customHeight="true" outlineLevel="0" collapsed="false">
      <c r="K907" s="183"/>
    </row>
    <row r="908" customFormat="false" ht="15.75" hidden="false" customHeight="true" outlineLevel="0" collapsed="false">
      <c r="K908" s="183"/>
    </row>
    <row r="909" customFormat="false" ht="15.75" hidden="false" customHeight="true" outlineLevel="0" collapsed="false">
      <c r="K909" s="183"/>
    </row>
    <row r="910" customFormat="false" ht="15.75" hidden="false" customHeight="true" outlineLevel="0" collapsed="false">
      <c r="K910" s="183"/>
    </row>
    <row r="911" customFormat="false" ht="15.75" hidden="false" customHeight="true" outlineLevel="0" collapsed="false">
      <c r="K911" s="183"/>
    </row>
    <row r="912" customFormat="false" ht="15.75" hidden="false" customHeight="true" outlineLevel="0" collapsed="false">
      <c r="K912" s="183"/>
    </row>
    <row r="913" customFormat="false" ht="15.75" hidden="false" customHeight="true" outlineLevel="0" collapsed="false">
      <c r="K913" s="183"/>
    </row>
    <row r="914" customFormat="false" ht="15.75" hidden="false" customHeight="true" outlineLevel="0" collapsed="false">
      <c r="K914" s="183"/>
    </row>
    <row r="915" customFormat="false" ht="15.75" hidden="false" customHeight="true" outlineLevel="0" collapsed="false">
      <c r="K915" s="183"/>
    </row>
    <row r="916" customFormat="false" ht="15.75" hidden="false" customHeight="true" outlineLevel="0" collapsed="false">
      <c r="K916" s="183"/>
    </row>
    <row r="917" customFormat="false" ht="15.75" hidden="false" customHeight="true" outlineLevel="0" collapsed="false">
      <c r="K917" s="183"/>
    </row>
    <row r="918" customFormat="false" ht="15.75" hidden="false" customHeight="true" outlineLevel="0" collapsed="false">
      <c r="K918" s="183"/>
    </row>
    <row r="919" customFormat="false" ht="15.75" hidden="false" customHeight="true" outlineLevel="0" collapsed="false">
      <c r="K919" s="183"/>
    </row>
    <row r="920" customFormat="false" ht="15.75" hidden="false" customHeight="true" outlineLevel="0" collapsed="false">
      <c r="K920" s="183"/>
    </row>
    <row r="921" customFormat="false" ht="15.75" hidden="false" customHeight="true" outlineLevel="0" collapsed="false">
      <c r="K921" s="183"/>
    </row>
    <row r="922" customFormat="false" ht="15.75" hidden="false" customHeight="true" outlineLevel="0" collapsed="false">
      <c r="K922" s="183"/>
    </row>
    <row r="923" customFormat="false" ht="15.75" hidden="false" customHeight="true" outlineLevel="0" collapsed="false">
      <c r="K923" s="183"/>
    </row>
    <row r="924" customFormat="false" ht="15.75" hidden="false" customHeight="true" outlineLevel="0" collapsed="false">
      <c r="K924" s="183"/>
    </row>
    <row r="925" customFormat="false" ht="15.75" hidden="false" customHeight="true" outlineLevel="0" collapsed="false">
      <c r="K925" s="183"/>
    </row>
    <row r="926" customFormat="false" ht="15.75" hidden="false" customHeight="true" outlineLevel="0" collapsed="false">
      <c r="K926" s="183"/>
    </row>
    <row r="927" customFormat="false" ht="15.75" hidden="false" customHeight="true" outlineLevel="0" collapsed="false">
      <c r="K927" s="183"/>
    </row>
    <row r="928" customFormat="false" ht="15.75" hidden="false" customHeight="true" outlineLevel="0" collapsed="false">
      <c r="K928" s="183"/>
    </row>
    <row r="929" customFormat="false" ht="15.75" hidden="false" customHeight="true" outlineLevel="0" collapsed="false">
      <c r="K929" s="183"/>
    </row>
    <row r="930" customFormat="false" ht="15.75" hidden="false" customHeight="true" outlineLevel="0" collapsed="false">
      <c r="K930" s="183"/>
    </row>
    <row r="931" customFormat="false" ht="15.75" hidden="false" customHeight="true" outlineLevel="0" collapsed="false">
      <c r="K931" s="183"/>
    </row>
    <row r="932" customFormat="false" ht="15.75" hidden="false" customHeight="true" outlineLevel="0" collapsed="false">
      <c r="K932" s="183"/>
    </row>
    <row r="933" customFormat="false" ht="15.75" hidden="false" customHeight="true" outlineLevel="0" collapsed="false">
      <c r="K933" s="183"/>
    </row>
    <row r="934" customFormat="false" ht="15.75" hidden="false" customHeight="true" outlineLevel="0" collapsed="false">
      <c r="K934" s="183"/>
    </row>
    <row r="935" customFormat="false" ht="15.75" hidden="false" customHeight="true" outlineLevel="0" collapsed="false">
      <c r="K935" s="183"/>
    </row>
    <row r="936" customFormat="false" ht="15.75" hidden="false" customHeight="true" outlineLevel="0" collapsed="false">
      <c r="K936" s="183"/>
    </row>
    <row r="937" customFormat="false" ht="15.75" hidden="false" customHeight="true" outlineLevel="0" collapsed="false">
      <c r="K937" s="183"/>
    </row>
    <row r="938" customFormat="false" ht="15.75" hidden="false" customHeight="true" outlineLevel="0" collapsed="false">
      <c r="K938" s="183"/>
    </row>
    <row r="939" customFormat="false" ht="15.75" hidden="false" customHeight="true" outlineLevel="0" collapsed="false">
      <c r="K939" s="183"/>
    </row>
    <row r="940" customFormat="false" ht="15.75" hidden="false" customHeight="true" outlineLevel="0" collapsed="false">
      <c r="K940" s="183"/>
    </row>
    <row r="941" customFormat="false" ht="15.75" hidden="false" customHeight="true" outlineLevel="0" collapsed="false">
      <c r="K941" s="183"/>
    </row>
    <row r="942" customFormat="false" ht="15.75" hidden="false" customHeight="true" outlineLevel="0" collapsed="false">
      <c r="K942" s="183"/>
    </row>
    <row r="943" customFormat="false" ht="15.75" hidden="false" customHeight="true" outlineLevel="0" collapsed="false">
      <c r="K943" s="183"/>
    </row>
    <row r="944" customFormat="false" ht="15.75" hidden="false" customHeight="true" outlineLevel="0" collapsed="false">
      <c r="K944" s="183"/>
    </row>
    <row r="945" customFormat="false" ht="15.75" hidden="false" customHeight="true" outlineLevel="0" collapsed="false">
      <c r="K945" s="183"/>
    </row>
    <row r="946" customFormat="false" ht="15.75" hidden="false" customHeight="true" outlineLevel="0" collapsed="false">
      <c r="K946" s="183"/>
    </row>
    <row r="947" customFormat="false" ht="15.75" hidden="false" customHeight="true" outlineLevel="0" collapsed="false">
      <c r="K947" s="183"/>
    </row>
    <row r="948" customFormat="false" ht="15.75" hidden="false" customHeight="true" outlineLevel="0" collapsed="false">
      <c r="K948" s="183"/>
    </row>
    <row r="949" customFormat="false" ht="15.75" hidden="false" customHeight="true" outlineLevel="0" collapsed="false">
      <c r="K949" s="183"/>
    </row>
    <row r="950" customFormat="false" ht="15.75" hidden="false" customHeight="true" outlineLevel="0" collapsed="false">
      <c r="K950" s="183"/>
    </row>
    <row r="951" customFormat="false" ht="15.75" hidden="false" customHeight="true" outlineLevel="0" collapsed="false">
      <c r="K951" s="183"/>
    </row>
    <row r="952" customFormat="false" ht="15.75" hidden="false" customHeight="true" outlineLevel="0" collapsed="false">
      <c r="K952" s="183"/>
    </row>
    <row r="953" customFormat="false" ht="15.75" hidden="false" customHeight="true" outlineLevel="0" collapsed="false">
      <c r="K953" s="183"/>
    </row>
    <row r="954" customFormat="false" ht="15.75" hidden="false" customHeight="true" outlineLevel="0" collapsed="false">
      <c r="K954" s="183"/>
    </row>
    <row r="955" customFormat="false" ht="15.75" hidden="false" customHeight="true" outlineLevel="0" collapsed="false">
      <c r="K955" s="183"/>
    </row>
    <row r="956" customFormat="false" ht="15.75" hidden="false" customHeight="true" outlineLevel="0" collapsed="false">
      <c r="K956" s="183"/>
    </row>
    <row r="957" customFormat="false" ht="15.75" hidden="false" customHeight="true" outlineLevel="0" collapsed="false">
      <c r="K957" s="183"/>
    </row>
    <row r="958" customFormat="false" ht="15.75" hidden="false" customHeight="true" outlineLevel="0" collapsed="false">
      <c r="K958" s="183"/>
    </row>
    <row r="959" customFormat="false" ht="15.75" hidden="false" customHeight="true" outlineLevel="0" collapsed="false">
      <c r="K959" s="183"/>
    </row>
    <row r="960" customFormat="false" ht="15.75" hidden="false" customHeight="true" outlineLevel="0" collapsed="false">
      <c r="K960" s="183"/>
    </row>
    <row r="961" customFormat="false" ht="15.75" hidden="false" customHeight="true" outlineLevel="0" collapsed="false">
      <c r="K961" s="183"/>
    </row>
    <row r="962" customFormat="false" ht="15.75" hidden="false" customHeight="true" outlineLevel="0" collapsed="false">
      <c r="K962" s="183"/>
    </row>
    <row r="963" customFormat="false" ht="15.75" hidden="false" customHeight="true" outlineLevel="0" collapsed="false">
      <c r="K963" s="183"/>
    </row>
    <row r="964" customFormat="false" ht="15.75" hidden="false" customHeight="true" outlineLevel="0" collapsed="false">
      <c r="K964" s="183"/>
    </row>
    <row r="965" customFormat="false" ht="15.75" hidden="false" customHeight="true" outlineLevel="0" collapsed="false">
      <c r="K965" s="183"/>
    </row>
    <row r="966" customFormat="false" ht="15.75" hidden="false" customHeight="true" outlineLevel="0" collapsed="false">
      <c r="K966" s="183"/>
    </row>
    <row r="967" customFormat="false" ht="15.75" hidden="false" customHeight="true" outlineLevel="0" collapsed="false">
      <c r="K967" s="183"/>
    </row>
    <row r="968" customFormat="false" ht="15.75" hidden="false" customHeight="true" outlineLevel="0" collapsed="false">
      <c r="K968" s="183"/>
    </row>
    <row r="969" customFormat="false" ht="15.75" hidden="false" customHeight="true" outlineLevel="0" collapsed="false">
      <c r="K969" s="183"/>
    </row>
    <row r="970" customFormat="false" ht="15.75" hidden="false" customHeight="true" outlineLevel="0" collapsed="false">
      <c r="K970" s="183"/>
    </row>
    <row r="971" customFormat="false" ht="15.75" hidden="false" customHeight="true" outlineLevel="0" collapsed="false">
      <c r="K971" s="183"/>
    </row>
    <row r="972" customFormat="false" ht="15.75" hidden="false" customHeight="true" outlineLevel="0" collapsed="false">
      <c r="K972" s="183"/>
    </row>
    <row r="973" customFormat="false" ht="15.75" hidden="false" customHeight="true" outlineLevel="0" collapsed="false">
      <c r="K973" s="183"/>
    </row>
    <row r="974" customFormat="false" ht="15.75" hidden="false" customHeight="true" outlineLevel="0" collapsed="false">
      <c r="K974" s="183"/>
    </row>
    <row r="975" customFormat="false" ht="15.75" hidden="false" customHeight="true" outlineLevel="0" collapsed="false">
      <c r="K975" s="183"/>
    </row>
    <row r="976" customFormat="false" ht="15.75" hidden="false" customHeight="true" outlineLevel="0" collapsed="false">
      <c r="K976" s="183"/>
    </row>
    <row r="977" customFormat="false" ht="15.75" hidden="false" customHeight="true" outlineLevel="0" collapsed="false">
      <c r="K977" s="183"/>
    </row>
    <row r="978" customFormat="false" ht="15.75" hidden="false" customHeight="true" outlineLevel="0" collapsed="false">
      <c r="K978" s="183"/>
    </row>
    <row r="979" customFormat="false" ht="15.75" hidden="false" customHeight="true" outlineLevel="0" collapsed="false">
      <c r="K979" s="183"/>
    </row>
    <row r="980" customFormat="false" ht="15.75" hidden="false" customHeight="true" outlineLevel="0" collapsed="false">
      <c r="K980" s="183"/>
    </row>
  </sheetData>
  <mergeCells count="2">
    <mergeCell ref="A1:J1"/>
    <mergeCell ref="A76:I76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9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2.609375" defaultRowHeight="15" zeroHeight="false" outlineLevelRow="0" outlineLevelCol="0"/>
  <sheetData>
    <row r="1" customFormat="false" ht="15" hidden="false" customHeight="false" outlineLevel="0" collapsed="false">
      <c r="A1" s="199"/>
      <c r="B1" s="199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customFormat="false" ht="15" hidden="false" customHeight="true" outlineLevel="0" collapsed="false">
      <c r="A2" s="200" t="s">
        <v>345</v>
      </c>
      <c r="B2" s="200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customFormat="false" ht="13.8" hidden="false" customHeight="false" outlineLevel="0" collapsed="false">
      <c r="A3" s="201" t="n">
        <v>900512024</v>
      </c>
      <c r="B3" s="202" t="n">
        <v>422.63</v>
      </c>
      <c r="C3" s="2"/>
      <c r="D3" s="37"/>
      <c r="E3" s="203"/>
      <c r="F3" s="203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customFormat="false" ht="13.8" hidden="false" customHeight="false" outlineLevel="0" collapsed="false">
      <c r="A4" s="201" t="n">
        <v>900512024</v>
      </c>
      <c r="B4" s="202" t="n">
        <v>420.36</v>
      </c>
      <c r="C4" s="2"/>
      <c r="D4" s="37"/>
      <c r="E4" s="203"/>
      <c r="F4" s="203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customFormat="false" ht="15" hidden="false" customHeight="false" outlineLevel="0" collapsed="false">
      <c r="A5" s="201" t="s">
        <v>346</v>
      </c>
      <c r="B5" s="202" t="n">
        <v>660.94</v>
      </c>
      <c r="C5" s="37"/>
      <c r="D5" s="37"/>
      <c r="E5" s="203"/>
      <c r="F5" s="203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customFormat="false" ht="15" hidden="false" customHeight="false" outlineLevel="0" collapsed="false">
      <c r="A6" s="201" t="s">
        <v>346</v>
      </c>
      <c r="B6" s="202" t="n">
        <v>489.72</v>
      </c>
      <c r="C6" s="37"/>
      <c r="D6" s="37"/>
      <c r="E6" s="203"/>
      <c r="F6" s="203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customFormat="false" ht="15" hidden="false" customHeight="false" outlineLevel="0" collapsed="false">
      <c r="A7" s="201" t="s">
        <v>346</v>
      </c>
      <c r="B7" s="202" t="n">
        <v>833.15</v>
      </c>
      <c r="C7" s="37"/>
      <c r="D7" s="37"/>
      <c r="E7" s="37"/>
      <c r="F7" s="203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customFormat="false" ht="15" hidden="false" customHeight="false" outlineLevel="0" collapsed="false">
      <c r="A8" s="201"/>
      <c r="B8" s="20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customFormat="false" ht="15" hidden="false" customHeight="false" outlineLevel="0" collapsed="false">
      <c r="B9" s="204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customFormat="false" ht="15" hidden="false" customHeight="false" outlineLevel="0" collapsed="false">
      <c r="A10" s="201"/>
      <c r="B10" s="202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customFormat="false" ht="15" hidden="false" customHeight="false" outlineLevel="0" collapsed="false">
      <c r="A11" s="205" t="s">
        <v>347</v>
      </c>
      <c r="B11" s="206" t="n">
        <f aca="false">MIN(B3:B10)</f>
        <v>420.36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customFormat="false" ht="15" hidden="false" customHeight="false" outlineLevel="0" collapsed="false">
      <c r="A12" s="207" t="s">
        <v>246</v>
      </c>
      <c r="B12" s="208" t="n">
        <f aca="false">AVERAGEA(B3:B10)</f>
        <v>565.36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customFormat="false" ht="15" hidden="false" customHeight="fals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customFormat="false" ht="15" hidden="false" customHeight="false" outlineLevel="0" collapsed="false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customFormat="false" ht="1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customFormat="false" ht="15" hidden="false" customHeight="false" outlineLevel="0" collapsed="false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customFormat="false" ht="15" hidden="false" customHeight="fals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customFormat="false" ht="15.75" hidden="false" customHeight="true" outlineLevel="0" collapsed="false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customFormat="false" ht="15.75" hidden="false" customHeight="true" outlineLevel="0" collapsed="false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customFormat="false" ht="15.75" hidden="false" customHeight="true" outlineLevel="0" collapsed="false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customFormat="false" ht="15.75" hidden="false" customHeight="true" outlineLevel="0" collapsed="false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customFormat="false" ht="15.75" hidden="false" customHeight="true" outlineLevel="0" collapsed="false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customFormat="false" ht="15.75" hidden="false" customHeight="true" outlineLevel="0" collapsed="false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customFormat="false" ht="15.75" hidden="false" customHeight="tru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customFormat="false" ht="15.75" hidden="false" customHeight="true" outlineLevel="0" collapsed="false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customFormat="false" ht="15.7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customFormat="false" ht="15.75" hidden="false" customHeight="true" outlineLevel="0" collapsed="false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customFormat="false" ht="15.75" hidden="false" customHeight="true" outlineLevel="0" collapsed="false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customFormat="false" ht="15.75" hidden="false" customHeight="true" outlineLevel="0" collapsed="false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customFormat="false" ht="15.75" hidden="false" customHeight="true" outlineLevel="0" collapsed="false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customFormat="false" ht="15.75" hidden="false" customHeight="true" outlineLevel="0" collapsed="false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customFormat="false" ht="15.7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customFormat="false" ht="15.75" hidden="false" customHeight="true" outlineLevel="0" collapsed="false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customFormat="false" ht="15.7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customFormat="false" ht="15.75" hidden="false" customHeight="true" outlineLevel="0" collapsed="false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customFormat="false" ht="15.75" hidden="false" customHeight="true" outlineLevel="0" collapsed="false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customFormat="false" ht="15.75" hidden="false" customHeight="true" outlineLevel="0" collapsed="false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customFormat="false" ht="15.75" hidden="false" customHeight="true" outlineLevel="0" collapsed="false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customFormat="false" ht="15.75" hidden="false" customHeight="true" outlineLevel="0" collapsed="false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customFormat="false" ht="15.75" hidden="false" customHeight="true" outlineLevel="0" collapsed="false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customFormat="false" ht="15.75" hidden="false" customHeight="tru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customFormat="false" ht="15.75" hidden="false" customHeight="true" outlineLevel="0" collapsed="false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customFormat="false" ht="15.7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customFormat="false" ht="15.75" hidden="false" customHeight="true" outlineLevel="0" collapsed="false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customFormat="false" ht="15.75" hidden="false" customHeight="true" outlineLevel="0" collapsed="false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customFormat="false" ht="15.75" hidden="false" customHeight="true" outlineLevel="0" collapsed="false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customFormat="false" ht="15.75" hidden="false" customHeight="true" outlineLevel="0" collapsed="false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customFormat="false" ht="15.75" hidden="false" customHeight="true" outlineLevel="0" collapsed="false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customFormat="false" ht="15.75" hidden="false" customHeight="true" outlineLevel="0" collapsed="false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customFormat="false" ht="15.75" hidden="false" customHeight="true" outlineLevel="0" collapsed="false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customFormat="false" ht="15.75" hidden="false" customHeight="true" outlineLevel="0" collapsed="false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customFormat="false" ht="15.75" hidden="false" customHeight="true" outlineLevel="0" collapsed="false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customFormat="false" ht="15.75" hidden="false" customHeight="true" outlineLevel="0" collapsed="false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customFormat="false" ht="15.75" hidden="false" customHeight="true" outlineLevel="0" collapsed="false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customFormat="false" ht="15.75" hidden="false" customHeight="true" outlineLevel="0" collapsed="false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customFormat="false" ht="15.75" hidden="false" customHeight="true" outlineLevel="0" collapsed="false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customFormat="false" ht="15.75" hidden="false" customHeight="tru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customFormat="false" ht="15.75" hidden="false" customHeight="true" outlineLevel="0" collapsed="false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customFormat="false" ht="15.75" hidden="false" customHeight="true" outlineLevel="0" collapsed="false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customFormat="false" ht="15.75" hidden="false" customHeight="true" outlineLevel="0" collapsed="false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customFormat="false" ht="15.75" hidden="false" customHeight="true" outlineLevel="0" collapsed="false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customFormat="false" ht="15.75" hidden="false" customHeight="true" outlineLevel="0" collapsed="false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customFormat="false" ht="15.75" hidden="false" customHeight="true" outlineLevel="0" collapsed="false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customFormat="false" ht="15.75" hidden="false" customHeight="true" outlineLevel="0" collapsed="false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customFormat="false" ht="15.75" hidden="false" customHeight="true" outlineLevel="0" collapsed="false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customFormat="false" ht="15.75" hidden="false" customHeight="true" outlineLevel="0" collapsed="false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customFormat="false" ht="15.75" hidden="false" customHeight="true" outlineLevel="0" collapsed="false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customFormat="false" ht="15.75" hidden="false" customHeight="true" outlineLevel="0" collapsed="false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customFormat="false" ht="15.75" hidden="false" customHeight="true" outlineLevel="0" collapsed="false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customFormat="false" ht="15.75" hidden="false" customHeight="true" outlineLevel="0" collapsed="false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customFormat="false" ht="15.75" hidden="false" customHeight="true" outlineLevel="0" collapsed="false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customFormat="false" ht="15.75" hidden="false" customHeight="true" outlineLevel="0" collapsed="false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customFormat="false" ht="15.75" hidden="false" customHeight="true" outlineLevel="0" collapsed="false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customFormat="false" ht="15.75" hidden="false" customHeight="tru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customFormat="false" ht="15.75" hidden="false" customHeight="true" outlineLevel="0" collapsed="false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customFormat="false" ht="15.7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customFormat="false" ht="15.75" hidden="false" customHeight="true" outlineLevel="0" collapsed="false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customFormat="false" ht="15.75" hidden="false" customHeight="true" outlineLevel="0" collapsed="false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customFormat="false" ht="15.75" hidden="false" customHeight="true" outlineLevel="0" collapsed="false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customFormat="false" ht="15.75" hidden="false" customHeight="true" outlineLevel="0" collapsed="false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customFormat="false" ht="15.75" hidden="false" customHeight="true" outlineLevel="0" collapsed="false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customFormat="false" ht="15.75" hidden="false" customHeight="true" outlineLevel="0" collapsed="false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customFormat="false" ht="15.7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customFormat="false" ht="15.75" hidden="false" customHeight="true" outlineLevel="0" collapsed="false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customFormat="false" ht="15.75" hidden="false" customHeight="true" outlineLevel="0" collapsed="false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customFormat="false" ht="15.75" hidden="false" customHeight="true" outlineLevel="0" collapsed="false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customFormat="false" ht="15.75" hidden="false" customHeight="true" outlineLevel="0" collapsed="false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customFormat="false" ht="15.75" hidden="false" customHeight="true" outlineLevel="0" collapsed="false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customFormat="false" ht="15.75" hidden="false" customHeight="true" outlineLevel="0" collapsed="false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customFormat="false" ht="15.75" hidden="false" customHeight="true" outlineLevel="0" collapsed="false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customFormat="false" ht="15.75" hidden="false" customHeight="true" outlineLevel="0" collapsed="false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customFormat="false" ht="15.75" hidden="false" customHeight="true" outlineLevel="0" collapsed="false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customFormat="false" ht="15.75" hidden="false" customHeight="true" outlineLevel="0" collapsed="false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customFormat="false" ht="15.75" hidden="false" customHeight="true" outlineLevel="0" collapsed="false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customFormat="false" ht="15.75" hidden="false" customHeight="true" outlineLevel="0" collapsed="false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customFormat="false" ht="15.75" hidden="false" customHeight="true" outlineLevel="0" collapsed="false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customFormat="false" ht="15.75" hidden="false" customHeight="true" outlineLevel="0" collapsed="false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customFormat="false" ht="15.75" hidden="false" customHeight="true" outlineLevel="0" collapsed="false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customFormat="false" ht="15.75" hidden="false" customHeight="true" outlineLevel="0" collapsed="false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customFormat="false" ht="15.75" hidden="false" customHeight="true" outlineLevel="0" collapsed="false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customFormat="false" ht="15.75" hidden="false" customHeight="true" outlineLevel="0" collapsed="false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customFormat="false" ht="15.75" hidden="false" customHeight="true" outlineLevel="0" collapsed="false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customFormat="false" ht="15.75" hidden="false" customHeight="true" outlineLevel="0" collapsed="false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customFormat="false" ht="15.75" hidden="false" customHeight="true" outlineLevel="0" collapsed="false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customFormat="false" ht="15.75" hidden="false" customHeight="true" outlineLevel="0" collapsed="false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customFormat="false" ht="15.75" hidden="false" customHeight="true" outlineLevel="0" collapsed="false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customFormat="false" ht="15.75" hidden="false" customHeight="true" outlineLevel="0" collapsed="false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customFormat="false" ht="15.75" hidden="false" customHeight="true" outlineLevel="0" collapsed="false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customFormat="false" ht="15.75" hidden="false" customHeight="true" outlineLevel="0" collapsed="false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customFormat="false" ht="15.75" hidden="false" customHeight="true" outlineLevel="0" collapsed="false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customFormat="false" ht="15.75" hidden="false" customHeight="true" outlineLevel="0" collapsed="false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customFormat="false" ht="15.75" hidden="false" customHeight="true" outlineLevel="0" collapsed="false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customFormat="false" ht="15.75" hidden="false" customHeight="true" outlineLevel="0" collapsed="false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customFormat="false" ht="15.75" hidden="false" customHeight="true" outlineLevel="0" collapsed="false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customFormat="false" ht="15.75" hidden="false" customHeight="true" outlineLevel="0" collapsed="false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customFormat="false" ht="15.75" hidden="false" customHeight="true" outlineLevel="0" collapsed="false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customFormat="false" ht="15.75" hidden="false" customHeight="true" outlineLevel="0" collapsed="false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customFormat="false" ht="15.75" hidden="false" customHeight="tru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customFormat="false" ht="15.75" hidden="false" customHeight="true" outlineLevel="0" collapsed="false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customFormat="false" ht="15.75" hidden="false" customHeight="true" outlineLevel="0" collapsed="false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customFormat="false" ht="15.75" hidden="false" customHeight="true" outlineLevel="0" collapsed="false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customFormat="false" ht="15.75" hidden="false" customHeight="true" outlineLevel="0" collapsed="false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customFormat="false" ht="15.75" hidden="false" customHeight="true" outlineLevel="0" collapsed="false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customFormat="false" ht="15.75" hidden="false" customHeight="true" outlineLevel="0" collapsed="false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customFormat="false" ht="15.75" hidden="false" customHeight="true" outlineLevel="0" collapsed="false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customFormat="false" ht="15.75" hidden="false" customHeight="tru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customFormat="false" ht="15.75" hidden="false" customHeight="true" outlineLevel="0" collapsed="false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customFormat="false" ht="15.75" hidden="false" customHeight="true" outlineLevel="0" collapsed="false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customFormat="false" ht="15.75" hidden="false" customHeight="true" outlineLevel="0" collapsed="false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customFormat="false" ht="15.75" hidden="false" customHeight="true" outlineLevel="0" collapsed="false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customFormat="false" ht="15.75" hidden="false" customHeight="true" outlineLevel="0" collapsed="false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customFormat="false" ht="15.75" hidden="false" customHeight="true" outlineLevel="0" collapsed="false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customFormat="false" ht="15.75" hidden="false" customHeight="true" outlineLevel="0" collapsed="false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customFormat="false" ht="15.75" hidden="false" customHeight="true" outlineLevel="0" collapsed="false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customFormat="false" ht="15.75" hidden="false" customHeight="true" outlineLevel="0" collapsed="false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customFormat="false" ht="15.75" hidden="false" customHeight="true" outlineLevel="0" collapsed="false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customFormat="false" ht="15.75" hidden="false" customHeight="true" outlineLevel="0" collapsed="false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customFormat="false" ht="15.75" hidden="false" customHeight="true" outlineLevel="0" collapsed="false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customFormat="false" ht="15.75" hidden="false" customHeight="true" outlineLevel="0" collapsed="false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customFormat="false" ht="15.75" hidden="false" customHeight="true" outlineLevel="0" collapsed="false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customFormat="false" ht="15.75" hidden="false" customHeight="true" outlineLevel="0" collapsed="false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customFormat="false" ht="15.75" hidden="false" customHeight="true" outlineLevel="0" collapsed="false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customFormat="false" ht="15.75" hidden="false" customHeight="true" outlineLevel="0" collapsed="false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customFormat="false" ht="15.75" hidden="false" customHeight="tru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customFormat="false" ht="15.75" hidden="false" customHeight="true" outlineLevel="0" collapsed="false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customFormat="false" ht="15.75" hidden="false" customHeight="true" outlineLevel="0" collapsed="false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customFormat="false" ht="15.75" hidden="false" customHeight="true" outlineLevel="0" collapsed="false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customFormat="false" ht="15.75" hidden="false" customHeight="true" outlineLevel="0" collapsed="false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customFormat="false" ht="15.75" hidden="false" customHeight="true" outlineLevel="0" collapsed="false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customFormat="false" ht="15.75" hidden="false" customHeight="true" outlineLevel="0" collapsed="false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customFormat="false" ht="15.75" hidden="false" customHeight="tru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customFormat="false" ht="15.75" hidden="false" customHeight="true" outlineLevel="0" collapsed="false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customFormat="false" ht="15.75" hidden="false" customHeight="true" outlineLevel="0" collapsed="false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customFormat="false" ht="15.75" hidden="false" customHeight="true" outlineLevel="0" collapsed="false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customFormat="false" ht="15.75" hidden="false" customHeight="true" outlineLevel="0" collapsed="false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customFormat="false" ht="15.75" hidden="false" customHeight="true" outlineLevel="0" collapsed="false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customFormat="false" ht="15.75" hidden="false" customHeight="true" outlineLevel="0" collapsed="false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customFormat="false" ht="15.75" hidden="false" customHeight="true" outlineLevel="0" collapsed="false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customFormat="false" ht="15.75" hidden="false" customHeight="true" outlineLevel="0" collapsed="false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customFormat="false" ht="15.75" hidden="false" customHeight="true" outlineLevel="0" collapsed="false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customFormat="false" ht="15.75" hidden="false" customHeight="true" outlineLevel="0" collapsed="false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customFormat="false" ht="15.75" hidden="false" customHeight="true" outlineLevel="0" collapsed="false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customFormat="false" ht="15.7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customFormat="false" ht="15.75" hidden="false" customHeight="true" outlineLevel="0" collapsed="false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customFormat="false" ht="15.7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customFormat="false" ht="15.75" hidden="false" customHeight="true" outlineLevel="0" collapsed="false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customFormat="false" ht="15.75" hidden="false" customHeight="true" outlineLevel="0" collapsed="false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customFormat="false" ht="15.75" hidden="false" customHeight="true" outlineLevel="0" collapsed="false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customFormat="false" ht="15.75" hidden="false" customHeight="true" outlineLevel="0" collapsed="false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customFormat="false" ht="15.75" hidden="false" customHeight="true" outlineLevel="0" collapsed="false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customFormat="false" ht="15.7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customFormat="false" ht="15.75" hidden="false" customHeight="true" outlineLevel="0" collapsed="false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customFormat="false" ht="15.75" hidden="false" customHeight="true" outlineLevel="0" collapsed="false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customFormat="false" ht="15.75" hidden="false" customHeight="true" outlineLevel="0" collapsed="false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customFormat="false" ht="15.75" hidden="false" customHeight="true" outlineLevel="0" collapsed="false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customFormat="false" ht="15.75" hidden="false" customHeight="true" outlineLevel="0" collapsed="false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customFormat="false" ht="15.75" hidden="false" customHeight="true" outlineLevel="0" collapsed="false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customFormat="false" ht="15.75" hidden="false" customHeight="true" outlineLevel="0" collapsed="false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customFormat="false" ht="15.75" hidden="false" customHeight="true" outlineLevel="0" collapsed="false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customFormat="false" ht="15.75" hidden="false" customHeight="true" outlineLevel="0" collapsed="false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customFormat="false" ht="15.75" hidden="false" customHeight="true" outlineLevel="0" collapsed="false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customFormat="false" ht="15.75" hidden="false" customHeight="true" outlineLevel="0" collapsed="false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customFormat="false" ht="15.75" hidden="false" customHeight="true" outlineLevel="0" collapsed="false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customFormat="false" ht="15.75" hidden="false" customHeight="true" outlineLevel="0" collapsed="false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customFormat="false" ht="15.75" hidden="false" customHeight="true" outlineLevel="0" collapsed="false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customFormat="false" ht="15.75" hidden="false" customHeight="true" outlineLevel="0" collapsed="false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customFormat="false" ht="15.75" hidden="false" customHeight="true" outlineLevel="0" collapsed="false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customFormat="false" ht="15.75" hidden="false" customHeight="true" outlineLevel="0" collapsed="false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customFormat="false" ht="15.75" hidden="false" customHeight="true" outlineLevel="0" collapsed="false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customFormat="false" ht="15.75" hidden="false" customHeight="true" outlineLevel="0" collapsed="false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customFormat="false" ht="15.75" hidden="false" customHeight="true" outlineLevel="0" collapsed="false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customFormat="false" ht="15.75" hidden="false" customHeight="true" outlineLevel="0" collapsed="false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customFormat="false" ht="15.75" hidden="false" customHeight="true" outlineLevel="0" collapsed="false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customFormat="false" ht="15.75" hidden="false" customHeight="true" outlineLevel="0" collapsed="false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customFormat="false" ht="15.75" hidden="false" customHeight="true" outlineLevel="0" collapsed="false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customFormat="false" ht="15.75" hidden="false" customHeight="true" outlineLevel="0" collapsed="false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customFormat="false" ht="15.75" hidden="false" customHeight="true" outlineLevel="0" collapsed="false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customFormat="false" ht="15.75" hidden="false" customHeight="true" outlineLevel="0" collapsed="false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customFormat="false" ht="15.75" hidden="false" customHeight="true" outlineLevel="0" collapsed="false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customFormat="false" ht="15.75" hidden="false" customHeight="true" outlineLevel="0" collapsed="false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customFormat="false" ht="15.75" hidden="false" customHeight="true" outlineLevel="0" collapsed="false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customFormat="false" ht="15.75" hidden="false" customHeight="true" outlineLevel="0" collapsed="false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customFormat="false" ht="15.75" hidden="false" customHeight="true" outlineLevel="0" collapsed="false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customFormat="false" ht="15.75" hidden="false" customHeight="true" outlineLevel="0" collapsed="false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customFormat="false" ht="15.75" hidden="false" customHeight="true" outlineLevel="0" collapsed="false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customFormat="false" ht="15.75" hidden="false" customHeight="true" outlineLevel="0" collapsed="false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customFormat="false" ht="15.75" hidden="false" customHeight="true" outlineLevel="0" collapsed="false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customFormat="false" ht="15.75" hidden="false" customHeight="true" outlineLevel="0" collapsed="false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customFormat="false" ht="15.75" hidden="false" customHeight="true" outlineLevel="0" collapsed="false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customFormat="false" ht="15.75" hidden="false" customHeight="true" outlineLevel="0" collapsed="false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customFormat="false" ht="15.75" hidden="false" customHeight="true" outlineLevel="0" collapsed="false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customFormat="false" ht="15.75" hidden="false" customHeight="true" outlineLevel="0" collapsed="false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customFormat="false" ht="15.75" hidden="false" customHeight="true" outlineLevel="0" collapsed="false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customFormat="false" ht="15.75" hidden="false" customHeight="true" outlineLevel="0" collapsed="false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customFormat="false" ht="15.75" hidden="false" customHeight="true" outlineLevel="0" collapsed="false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customFormat="false" ht="15.75" hidden="false" customHeight="true" outlineLevel="0" collapsed="false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customFormat="false" ht="15.75" hidden="false" customHeight="true" outlineLevel="0" collapsed="false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</sheetData>
  <mergeCells count="1">
    <mergeCell ref="A2:B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000"/>
  <sheetViews>
    <sheetView showFormulas="false" showGridLines="true" showRowColHeaders="true" showZeros="true" rightToLeft="false" tabSelected="false" showOutlineSymbols="true" defaultGridColor="true" view="normal" topLeftCell="A133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.38"/>
    <col collapsed="false" customWidth="true" hidden="false" outlineLevel="0" max="2" min="2" style="0" width="51.63"/>
    <col collapsed="false" customWidth="true" hidden="false" outlineLevel="0" max="3" min="3" style="0" width="7.25"/>
    <col collapsed="false" customWidth="true" hidden="false" outlineLevel="0" max="4" min="4" style="0" width="5"/>
    <col collapsed="false" customWidth="true" hidden="false" outlineLevel="0" max="5" min="5" style="0" width="10.88"/>
    <col collapsed="false" customWidth="true" hidden="false" outlineLevel="0" max="6" min="6" style="0" width="11.62"/>
    <col collapsed="false" customWidth="true" hidden="false" outlineLevel="0" max="7" min="7" style="0" width="12.13"/>
    <col collapsed="false" customWidth="true" hidden="false" outlineLevel="0" max="8" min="8" style="0" width="10"/>
    <col collapsed="false" customWidth="true" hidden="false" outlineLevel="0" max="9" min="9" style="0" width="10.13"/>
    <col collapsed="false" customWidth="true" hidden="false" outlineLevel="0" max="10" min="10" style="0" width="1.61"/>
  </cols>
  <sheetData>
    <row r="1" customFormat="false" ht="15" hidden="false" customHeight="false" outlineLevel="0" collapsed="false">
      <c r="A1" s="209" t="s">
        <v>348</v>
      </c>
      <c r="B1" s="209"/>
      <c r="C1" s="209"/>
      <c r="D1" s="209"/>
      <c r="E1" s="209"/>
      <c r="F1" s="209"/>
      <c r="G1" s="209"/>
      <c r="H1" s="209"/>
      <c r="I1" s="209"/>
      <c r="K1" s="37"/>
    </row>
    <row r="2" customFormat="false" ht="15" hidden="false" customHeight="false" outlineLevel="0" collapsed="false">
      <c r="A2" s="185" t="s">
        <v>239</v>
      </c>
      <c r="B2" s="185" t="s">
        <v>240</v>
      </c>
      <c r="C2" s="184" t="s">
        <v>241</v>
      </c>
      <c r="D2" s="184" t="s">
        <v>242</v>
      </c>
      <c r="E2" s="184" t="s">
        <v>349</v>
      </c>
      <c r="F2" s="184" t="s">
        <v>350</v>
      </c>
      <c r="G2" s="184" t="s">
        <v>351</v>
      </c>
      <c r="H2" s="184" t="s">
        <v>246</v>
      </c>
      <c r="I2" s="185" t="s">
        <v>247</v>
      </c>
    </row>
    <row r="3" customFormat="false" ht="15" hidden="false" customHeight="false" outlineLevel="0" collapsed="false">
      <c r="A3" s="170" t="n">
        <v>1</v>
      </c>
      <c r="B3" s="210" t="s">
        <v>352</v>
      </c>
      <c r="C3" s="211" t="s">
        <v>271</v>
      </c>
      <c r="D3" s="211" t="n">
        <v>10</v>
      </c>
      <c r="E3" s="212" t="n">
        <v>2.8</v>
      </c>
      <c r="F3" s="212" t="n">
        <v>2.8</v>
      </c>
      <c r="G3" s="212" t="n">
        <v>2.87</v>
      </c>
      <c r="H3" s="212" t="n">
        <f aca="false">AVERAGE(E3:G3)</f>
        <v>2.82333333333333</v>
      </c>
      <c r="I3" s="212" t="n">
        <f aca="false">(H3*D3/30)</f>
        <v>0.941111111111111</v>
      </c>
    </row>
    <row r="4" customFormat="false" ht="15" hidden="false" customHeight="false" outlineLevel="0" collapsed="false">
      <c r="A4" s="174" t="n">
        <v>2</v>
      </c>
      <c r="B4" s="213" t="s">
        <v>353</v>
      </c>
      <c r="C4" s="214" t="s">
        <v>271</v>
      </c>
      <c r="D4" s="214" t="n">
        <v>10</v>
      </c>
      <c r="E4" s="215" t="n">
        <v>12.4</v>
      </c>
      <c r="F4" s="215" t="n">
        <v>10.7</v>
      </c>
      <c r="G4" s="215" t="n">
        <v>9.79</v>
      </c>
      <c r="H4" s="215" t="n">
        <f aca="false">AVERAGE(E4:G4)</f>
        <v>10.9633333333333</v>
      </c>
      <c r="I4" s="215" t="n">
        <f aca="false">(H4*D4/30)</f>
        <v>3.65444444444444</v>
      </c>
    </row>
    <row r="5" customFormat="false" ht="15" hidden="false" customHeight="false" outlineLevel="0" collapsed="false">
      <c r="A5" s="170" t="n">
        <v>3</v>
      </c>
      <c r="B5" s="210" t="s">
        <v>354</v>
      </c>
      <c r="C5" s="211" t="s">
        <v>271</v>
      </c>
      <c r="D5" s="211" t="n">
        <v>10</v>
      </c>
      <c r="E5" s="212" t="n">
        <v>15</v>
      </c>
      <c r="F5" s="212" t="n">
        <v>16.53</v>
      </c>
      <c r="G5" s="212" t="n">
        <v>14</v>
      </c>
      <c r="H5" s="212" t="n">
        <f aca="false">AVERAGE(E5:G5)</f>
        <v>15.1766666666667</v>
      </c>
      <c r="I5" s="212" t="n">
        <f aca="false">(H5*D5/30)</f>
        <v>5.05888888888889</v>
      </c>
    </row>
    <row r="6" customFormat="false" ht="15" hidden="false" customHeight="false" outlineLevel="0" collapsed="false">
      <c r="A6" s="174" t="n">
        <v>4</v>
      </c>
      <c r="B6" s="213" t="s">
        <v>355</v>
      </c>
      <c r="C6" s="214" t="s">
        <v>271</v>
      </c>
      <c r="D6" s="214" t="n">
        <v>10</v>
      </c>
      <c r="E6" s="215" t="n">
        <v>17.36</v>
      </c>
      <c r="F6" s="215" t="n">
        <v>15</v>
      </c>
      <c r="G6" s="215" t="n">
        <v>15</v>
      </c>
      <c r="H6" s="215" t="n">
        <f aca="false">AVERAGE(E6:G6)</f>
        <v>15.7866666666667</v>
      </c>
      <c r="I6" s="215" t="n">
        <f aca="false">(H6*D6/30)</f>
        <v>5.26222222222222</v>
      </c>
    </row>
    <row r="7" customFormat="false" ht="15" hidden="false" customHeight="false" outlineLevel="0" collapsed="false">
      <c r="A7" s="170" t="n">
        <v>5</v>
      </c>
      <c r="B7" s="210" t="s">
        <v>356</v>
      </c>
      <c r="C7" s="211" t="s">
        <v>271</v>
      </c>
      <c r="D7" s="211" t="n">
        <v>10</v>
      </c>
      <c r="E7" s="212" t="n">
        <v>6.39</v>
      </c>
      <c r="F7" s="212" t="n">
        <v>6</v>
      </c>
      <c r="G7" s="212" t="n">
        <v>6</v>
      </c>
      <c r="H7" s="212" t="n">
        <f aca="false">AVERAGE(E7:G7)</f>
        <v>6.13</v>
      </c>
      <c r="I7" s="212" t="n">
        <f aca="false">(H7*D7/30)</f>
        <v>2.04333333333333</v>
      </c>
    </row>
    <row r="8" customFormat="false" ht="15" hidden="false" customHeight="false" outlineLevel="0" collapsed="false">
      <c r="A8" s="174" t="n">
        <v>6</v>
      </c>
      <c r="B8" s="213" t="s">
        <v>357</v>
      </c>
      <c r="C8" s="214" t="s">
        <v>271</v>
      </c>
      <c r="D8" s="214" t="n">
        <v>10</v>
      </c>
      <c r="E8" s="215" t="n">
        <v>9.75</v>
      </c>
      <c r="F8" s="215" t="n">
        <v>9.75</v>
      </c>
      <c r="G8" s="215" t="n">
        <v>11.2</v>
      </c>
      <c r="H8" s="215" t="n">
        <f aca="false">AVERAGE(E8:G8)</f>
        <v>10.2333333333333</v>
      </c>
      <c r="I8" s="215" t="n">
        <f aca="false">(H8*D8/30)</f>
        <v>3.41111111111111</v>
      </c>
    </row>
    <row r="9" customFormat="false" ht="15" hidden="false" customHeight="false" outlineLevel="0" collapsed="false">
      <c r="A9" s="170" t="n">
        <v>7</v>
      </c>
      <c r="B9" s="210" t="s">
        <v>358</v>
      </c>
      <c r="C9" s="211" t="s">
        <v>271</v>
      </c>
      <c r="D9" s="211" t="n">
        <v>2</v>
      </c>
      <c r="E9" s="212" t="n">
        <v>37</v>
      </c>
      <c r="F9" s="212" t="n">
        <v>37</v>
      </c>
      <c r="G9" s="212" t="n">
        <v>34.06</v>
      </c>
      <c r="H9" s="212" t="n">
        <f aca="false">AVERAGE(E9:G9)</f>
        <v>36.02</v>
      </c>
      <c r="I9" s="212" t="n">
        <f aca="false">(H9*D9/30)</f>
        <v>2.40133333333333</v>
      </c>
    </row>
    <row r="10" customFormat="false" ht="15" hidden="false" customHeight="false" outlineLevel="0" collapsed="false">
      <c r="A10" s="174" t="n">
        <v>8</v>
      </c>
      <c r="B10" s="213" t="s">
        <v>359</v>
      </c>
      <c r="C10" s="214" t="s">
        <v>271</v>
      </c>
      <c r="D10" s="214" t="n">
        <v>2</v>
      </c>
      <c r="E10" s="215" t="n">
        <v>7</v>
      </c>
      <c r="F10" s="215" t="n">
        <v>8</v>
      </c>
      <c r="G10" s="215" t="n">
        <v>7.22</v>
      </c>
      <c r="H10" s="215" t="n">
        <f aca="false">AVERAGE(E10:G10)</f>
        <v>7.40666666666667</v>
      </c>
      <c r="I10" s="215" t="n">
        <f aca="false">(H10*D10/30)</f>
        <v>0.493777777777778</v>
      </c>
    </row>
    <row r="11" customFormat="false" ht="15" hidden="false" customHeight="false" outlineLevel="0" collapsed="false">
      <c r="A11" s="170" t="n">
        <v>9</v>
      </c>
      <c r="B11" s="210" t="s">
        <v>360</v>
      </c>
      <c r="C11" s="211" t="s">
        <v>271</v>
      </c>
      <c r="D11" s="211" t="n">
        <v>2</v>
      </c>
      <c r="E11" s="212" t="n">
        <v>9.9</v>
      </c>
      <c r="F11" s="212" t="n">
        <v>9.74</v>
      </c>
      <c r="G11" s="212" t="n">
        <v>9.2</v>
      </c>
      <c r="H11" s="212" t="n">
        <f aca="false">AVERAGE(E11:G11)</f>
        <v>9.61333333333333</v>
      </c>
      <c r="I11" s="212" t="n">
        <f aca="false">(H11*D11/30)</f>
        <v>0.640888888888889</v>
      </c>
    </row>
    <row r="12" customFormat="false" ht="15" hidden="false" customHeight="false" outlineLevel="0" collapsed="false">
      <c r="A12" s="174" t="n">
        <v>10</v>
      </c>
      <c r="B12" s="213" t="s">
        <v>361</v>
      </c>
      <c r="C12" s="214" t="s">
        <v>271</v>
      </c>
      <c r="D12" s="214" t="n">
        <v>2</v>
      </c>
      <c r="E12" s="215" t="n">
        <v>6.5</v>
      </c>
      <c r="F12" s="215" t="n">
        <v>5.36</v>
      </c>
      <c r="G12" s="215" t="n">
        <v>5.6</v>
      </c>
      <c r="H12" s="215" t="n">
        <f aca="false">AVERAGE(E12:G12)</f>
        <v>5.82</v>
      </c>
      <c r="I12" s="215" t="n">
        <f aca="false">(H12*D12/30)</f>
        <v>0.388</v>
      </c>
    </row>
    <row r="13" customFormat="false" ht="15" hidden="false" customHeight="false" outlineLevel="0" collapsed="false">
      <c r="A13" s="170" t="n">
        <v>11</v>
      </c>
      <c r="B13" s="210" t="s">
        <v>362</v>
      </c>
      <c r="C13" s="211" t="s">
        <v>271</v>
      </c>
      <c r="D13" s="211" t="n">
        <v>2</v>
      </c>
      <c r="E13" s="212" t="n">
        <v>7</v>
      </c>
      <c r="F13" s="212" t="n">
        <v>7</v>
      </c>
      <c r="G13" s="212" t="n">
        <v>6.9</v>
      </c>
      <c r="H13" s="212" t="n">
        <f aca="false">AVERAGE(E13:G13)</f>
        <v>6.96666666666667</v>
      </c>
      <c r="I13" s="212" t="n">
        <f aca="false">(H13*D13/30)</f>
        <v>0.464444444444444</v>
      </c>
    </row>
    <row r="14" customFormat="false" ht="15" hidden="false" customHeight="false" outlineLevel="0" collapsed="false">
      <c r="A14" s="174" t="n">
        <v>12</v>
      </c>
      <c r="B14" s="213" t="s">
        <v>363</v>
      </c>
      <c r="C14" s="214" t="s">
        <v>271</v>
      </c>
      <c r="D14" s="214" t="n">
        <v>2</v>
      </c>
      <c r="E14" s="215" t="n">
        <v>5.5</v>
      </c>
      <c r="F14" s="215" t="n">
        <v>5.2</v>
      </c>
      <c r="G14" s="215" t="n">
        <v>5.52</v>
      </c>
      <c r="H14" s="215" t="n">
        <f aca="false">AVERAGE(E14:G14)</f>
        <v>5.40666666666667</v>
      </c>
      <c r="I14" s="215" t="n">
        <f aca="false">(H14*D14/30)</f>
        <v>0.360444444444444</v>
      </c>
    </row>
    <row r="15" customFormat="false" ht="15" hidden="false" customHeight="false" outlineLevel="0" collapsed="false">
      <c r="A15" s="170" t="n">
        <v>13</v>
      </c>
      <c r="B15" s="210" t="s">
        <v>364</v>
      </c>
      <c r="C15" s="211" t="s">
        <v>271</v>
      </c>
      <c r="D15" s="211" t="n">
        <v>2</v>
      </c>
      <c r="E15" s="212" t="n">
        <v>43.61</v>
      </c>
      <c r="F15" s="212" t="n">
        <v>47.13</v>
      </c>
      <c r="G15" s="212" t="n">
        <v>51.49</v>
      </c>
      <c r="H15" s="212" t="n">
        <f aca="false">AVERAGE(E15:G15)</f>
        <v>47.41</v>
      </c>
      <c r="I15" s="212" t="n">
        <f aca="false">(H15*D15/30)</f>
        <v>3.16066666666667</v>
      </c>
    </row>
    <row r="16" customFormat="false" ht="15" hidden="false" customHeight="false" outlineLevel="0" collapsed="false">
      <c r="A16" s="174" t="n">
        <v>14</v>
      </c>
      <c r="B16" s="213" t="s">
        <v>365</v>
      </c>
      <c r="C16" s="214" t="s">
        <v>271</v>
      </c>
      <c r="D16" s="214" t="n">
        <v>2</v>
      </c>
      <c r="E16" s="215" t="n">
        <v>43.61</v>
      </c>
      <c r="F16" s="215" t="n">
        <v>47.13</v>
      </c>
      <c r="G16" s="215" t="n">
        <v>51.49</v>
      </c>
      <c r="H16" s="215" t="n">
        <f aca="false">AVERAGE(E16:G16)</f>
        <v>47.41</v>
      </c>
      <c r="I16" s="215" t="n">
        <f aca="false">(H16*D16/30)</f>
        <v>3.16066666666667</v>
      </c>
    </row>
    <row r="17" customFormat="false" ht="15" hidden="false" customHeight="false" outlineLevel="0" collapsed="false">
      <c r="A17" s="170" t="n">
        <v>15</v>
      </c>
      <c r="B17" s="210" t="s">
        <v>366</v>
      </c>
      <c r="C17" s="211" t="s">
        <v>271</v>
      </c>
      <c r="D17" s="211" t="n">
        <v>2</v>
      </c>
      <c r="E17" s="212" t="n">
        <v>31.99</v>
      </c>
      <c r="F17" s="212" t="n">
        <v>35.3</v>
      </c>
      <c r="G17" s="212" t="n">
        <v>30</v>
      </c>
      <c r="H17" s="212" t="n">
        <f aca="false">AVERAGE(E17:G17)</f>
        <v>32.43</v>
      </c>
      <c r="I17" s="212" t="n">
        <f aca="false">(H17*D17/30)</f>
        <v>2.162</v>
      </c>
    </row>
    <row r="18" customFormat="false" ht="15" hidden="false" customHeight="false" outlineLevel="0" collapsed="false">
      <c r="A18" s="174" t="n">
        <v>16</v>
      </c>
      <c r="B18" s="213" t="s">
        <v>367</v>
      </c>
      <c r="C18" s="214" t="s">
        <v>271</v>
      </c>
      <c r="D18" s="214" t="n">
        <v>2</v>
      </c>
      <c r="E18" s="215" t="n">
        <v>24.38</v>
      </c>
      <c r="F18" s="215" t="n">
        <v>27.98</v>
      </c>
      <c r="G18" s="215" t="n">
        <v>27.98</v>
      </c>
      <c r="H18" s="215" t="n">
        <f aca="false">AVERAGE(E18:G18)</f>
        <v>26.78</v>
      </c>
      <c r="I18" s="215" t="n">
        <f aca="false">(H18*D18/30)</f>
        <v>1.78533333333333</v>
      </c>
    </row>
    <row r="19" customFormat="false" ht="15" hidden="false" customHeight="false" outlineLevel="0" collapsed="false">
      <c r="A19" s="170" t="n">
        <v>17</v>
      </c>
      <c r="B19" s="210" t="s">
        <v>368</v>
      </c>
      <c r="C19" s="211" t="s">
        <v>271</v>
      </c>
      <c r="D19" s="211" t="n">
        <v>2</v>
      </c>
      <c r="E19" s="212" t="n">
        <v>25</v>
      </c>
      <c r="F19" s="212" t="n">
        <v>27.98</v>
      </c>
      <c r="G19" s="212" t="n">
        <v>27.98</v>
      </c>
      <c r="H19" s="212" t="n">
        <f aca="false">AVERAGE(E19:G19)</f>
        <v>26.9866666666667</v>
      </c>
      <c r="I19" s="212" t="n">
        <f aca="false">(H19*D19/30)</f>
        <v>1.79911111111111</v>
      </c>
    </row>
    <row r="20" customFormat="false" ht="15" hidden="false" customHeight="false" outlineLevel="0" collapsed="false">
      <c r="A20" s="174" t="n">
        <v>18</v>
      </c>
      <c r="B20" s="213" t="s">
        <v>369</v>
      </c>
      <c r="C20" s="214" t="s">
        <v>271</v>
      </c>
      <c r="D20" s="214" t="n">
        <v>2</v>
      </c>
      <c r="E20" s="215" t="n">
        <v>25</v>
      </c>
      <c r="F20" s="215" t="n">
        <v>27.98</v>
      </c>
      <c r="G20" s="215" t="n">
        <v>27.98</v>
      </c>
      <c r="H20" s="215" t="n">
        <f aca="false">AVERAGE(E20:G20)</f>
        <v>26.9866666666667</v>
      </c>
      <c r="I20" s="215" t="n">
        <f aca="false">(H20*D20/30)</f>
        <v>1.79911111111111</v>
      </c>
    </row>
    <row r="21" customFormat="false" ht="15" hidden="false" customHeight="false" outlineLevel="0" collapsed="false">
      <c r="A21" s="170" t="n">
        <v>19</v>
      </c>
      <c r="B21" s="210" t="s">
        <v>370</v>
      </c>
      <c r="C21" s="211" t="s">
        <v>271</v>
      </c>
      <c r="D21" s="211" t="n">
        <v>2</v>
      </c>
      <c r="E21" s="212" t="n">
        <v>25</v>
      </c>
      <c r="F21" s="212" t="n">
        <v>27.98</v>
      </c>
      <c r="G21" s="212" t="n">
        <v>27.98</v>
      </c>
      <c r="H21" s="212" t="n">
        <f aca="false">AVERAGE(E21:G21)</f>
        <v>26.9866666666667</v>
      </c>
      <c r="I21" s="212" t="n">
        <f aca="false">(H21*D21/30)</f>
        <v>1.79911111111111</v>
      </c>
    </row>
    <row r="22" customFormat="false" ht="15.75" hidden="false" customHeight="true" outlineLevel="0" collapsed="false">
      <c r="A22" s="174" t="n">
        <v>20</v>
      </c>
      <c r="B22" s="213" t="s">
        <v>371</v>
      </c>
      <c r="C22" s="214" t="s">
        <v>271</v>
      </c>
      <c r="D22" s="214" t="n">
        <v>2</v>
      </c>
      <c r="E22" s="215" t="n">
        <v>25</v>
      </c>
      <c r="F22" s="215" t="n">
        <v>27.98</v>
      </c>
      <c r="G22" s="215" t="n">
        <v>27.98</v>
      </c>
      <c r="H22" s="215" t="n">
        <f aca="false">AVERAGE(E22:G22)</f>
        <v>26.9866666666667</v>
      </c>
      <c r="I22" s="215" t="n">
        <f aca="false">(H22*D22/30)</f>
        <v>1.79911111111111</v>
      </c>
    </row>
    <row r="23" customFormat="false" ht="15.75" hidden="false" customHeight="true" outlineLevel="0" collapsed="false">
      <c r="A23" s="170" t="n">
        <v>21</v>
      </c>
      <c r="B23" s="210" t="s">
        <v>372</v>
      </c>
      <c r="C23" s="211" t="s">
        <v>271</v>
      </c>
      <c r="D23" s="211" t="n">
        <v>2</v>
      </c>
      <c r="E23" s="212" t="n">
        <v>25</v>
      </c>
      <c r="F23" s="212" t="n">
        <v>27.98</v>
      </c>
      <c r="G23" s="212" t="n">
        <v>27.98</v>
      </c>
      <c r="H23" s="212" t="n">
        <f aca="false">AVERAGE(E23:G23)</f>
        <v>26.9866666666667</v>
      </c>
      <c r="I23" s="212" t="n">
        <f aca="false">(H23*D23/30)</f>
        <v>1.79911111111111</v>
      </c>
    </row>
    <row r="24" customFormat="false" ht="15.75" hidden="false" customHeight="true" outlineLevel="0" collapsed="false">
      <c r="A24" s="174" t="n">
        <v>22</v>
      </c>
      <c r="B24" s="213" t="s">
        <v>373</v>
      </c>
      <c r="C24" s="214" t="s">
        <v>271</v>
      </c>
      <c r="D24" s="214" t="n">
        <v>3</v>
      </c>
      <c r="E24" s="215" t="n">
        <v>1499.98</v>
      </c>
      <c r="F24" s="215" t="n">
        <v>1342.4</v>
      </c>
      <c r="G24" s="215" t="n">
        <v>1199</v>
      </c>
      <c r="H24" s="215" t="n">
        <f aca="false">AVERAGE(E24:G24)</f>
        <v>1347.12666666667</v>
      </c>
      <c r="I24" s="215" t="n">
        <f aca="false">(H24*D24/30)</f>
        <v>134.712666666667</v>
      </c>
    </row>
    <row r="25" customFormat="false" ht="15.75" hidden="false" customHeight="true" outlineLevel="0" collapsed="false">
      <c r="A25" s="170" t="n">
        <v>23</v>
      </c>
      <c r="B25" s="210" t="s">
        <v>374</v>
      </c>
      <c r="C25" s="211" t="s">
        <v>271</v>
      </c>
      <c r="D25" s="211" t="n">
        <v>3</v>
      </c>
      <c r="E25" s="212" t="n">
        <v>550</v>
      </c>
      <c r="F25" s="212" t="n">
        <v>491</v>
      </c>
      <c r="G25" s="212" t="n">
        <v>520</v>
      </c>
      <c r="H25" s="212" t="n">
        <f aca="false">AVERAGE(E25:G25)</f>
        <v>520.333333333333</v>
      </c>
      <c r="I25" s="212" t="n">
        <f aca="false">(H25*D25/30)</f>
        <v>52.0333333333333</v>
      </c>
    </row>
    <row r="26" customFormat="false" ht="15.75" hidden="false" customHeight="true" outlineLevel="0" collapsed="false">
      <c r="A26" s="174" t="n">
        <v>24</v>
      </c>
      <c r="B26" s="213" t="s">
        <v>375</v>
      </c>
      <c r="C26" s="214" t="s">
        <v>271</v>
      </c>
      <c r="D26" s="214" t="n">
        <v>1</v>
      </c>
      <c r="E26" s="215" t="n">
        <v>15.85</v>
      </c>
      <c r="F26" s="215" t="n">
        <v>16</v>
      </c>
      <c r="G26" s="215" t="n">
        <v>13.16</v>
      </c>
      <c r="H26" s="215" t="n">
        <f aca="false">AVERAGE(E26:G26)</f>
        <v>15.0033333333333</v>
      </c>
      <c r="I26" s="215" t="n">
        <f aca="false">(H26*D26/30)</f>
        <v>0.500111111111111</v>
      </c>
    </row>
    <row r="27" customFormat="false" ht="15.75" hidden="false" customHeight="true" outlineLevel="0" collapsed="false">
      <c r="A27" s="170" t="n">
        <v>25</v>
      </c>
      <c r="B27" s="210" t="s">
        <v>376</v>
      </c>
      <c r="C27" s="211" t="s">
        <v>271</v>
      </c>
      <c r="D27" s="211" t="n">
        <v>1</v>
      </c>
      <c r="E27" s="212" t="n">
        <v>20.2</v>
      </c>
      <c r="F27" s="212" t="n">
        <v>24.39</v>
      </c>
      <c r="G27" s="212" t="n">
        <v>25</v>
      </c>
      <c r="H27" s="212" t="n">
        <f aca="false">AVERAGE(E27:G27)</f>
        <v>23.1966666666667</v>
      </c>
      <c r="I27" s="212" t="n">
        <f aca="false">(H27*D27/30)</f>
        <v>0.773222222222222</v>
      </c>
    </row>
    <row r="28" customFormat="false" ht="15.75" hidden="false" customHeight="true" outlineLevel="0" collapsed="false">
      <c r="A28" s="174" t="n">
        <v>26</v>
      </c>
      <c r="B28" s="213" t="s">
        <v>377</v>
      </c>
      <c r="C28" s="214" t="s">
        <v>271</v>
      </c>
      <c r="D28" s="214" t="n">
        <v>1</v>
      </c>
      <c r="E28" s="215" t="n">
        <v>54.33</v>
      </c>
      <c r="F28" s="215" t="n">
        <v>59.34</v>
      </c>
      <c r="G28" s="215" t="n">
        <v>42</v>
      </c>
      <c r="H28" s="215" t="n">
        <f aca="false">AVERAGE(E28:G28)</f>
        <v>51.89</v>
      </c>
      <c r="I28" s="215" t="n">
        <f aca="false">(H28*D28/30)</f>
        <v>1.72966666666667</v>
      </c>
    </row>
    <row r="29" customFormat="false" ht="15.75" hidden="false" customHeight="true" outlineLevel="0" collapsed="false">
      <c r="A29" s="170" t="n">
        <v>27</v>
      </c>
      <c r="B29" s="210" t="s">
        <v>378</v>
      </c>
      <c r="C29" s="211" t="s">
        <v>271</v>
      </c>
      <c r="D29" s="211" t="n">
        <v>1</v>
      </c>
      <c r="E29" s="212" t="n">
        <v>70.94</v>
      </c>
      <c r="F29" s="212" t="n">
        <v>70</v>
      </c>
      <c r="G29" s="212" t="n">
        <v>64</v>
      </c>
      <c r="H29" s="212" t="n">
        <f aca="false">AVERAGE(E29:G29)</f>
        <v>68.3133333333333</v>
      </c>
      <c r="I29" s="212" t="n">
        <f aca="false">(H29*D29/30)</f>
        <v>2.27711111111111</v>
      </c>
    </row>
    <row r="30" customFormat="false" ht="15.75" hidden="false" customHeight="true" outlineLevel="0" collapsed="false">
      <c r="A30" s="174" t="n">
        <v>28</v>
      </c>
      <c r="B30" s="213" t="s">
        <v>379</v>
      </c>
      <c r="C30" s="214" t="s">
        <v>271</v>
      </c>
      <c r="D30" s="214" t="n">
        <v>1</v>
      </c>
      <c r="E30" s="215" t="n">
        <v>85.6</v>
      </c>
      <c r="F30" s="215" t="n">
        <v>85.6</v>
      </c>
      <c r="G30" s="215" t="n">
        <v>69.98</v>
      </c>
      <c r="H30" s="215" t="n">
        <f aca="false">AVERAGE(E30:G30)</f>
        <v>80.3933333333333</v>
      </c>
      <c r="I30" s="215" t="n">
        <f aca="false">(H30*D30/30)</f>
        <v>2.67977777777778</v>
      </c>
    </row>
    <row r="31" customFormat="false" ht="15.75" hidden="false" customHeight="true" outlineLevel="0" collapsed="false">
      <c r="A31" s="170" t="n">
        <v>29</v>
      </c>
      <c r="B31" s="210" t="s">
        <v>380</v>
      </c>
      <c r="C31" s="211" t="s">
        <v>271</v>
      </c>
      <c r="D31" s="211" t="n">
        <v>1</v>
      </c>
      <c r="E31" s="212" t="n">
        <v>85.6</v>
      </c>
      <c r="F31" s="212" t="n">
        <v>85.6</v>
      </c>
      <c r="G31" s="212" t="n">
        <v>69.98</v>
      </c>
      <c r="H31" s="212" t="n">
        <f aca="false">AVERAGE(E31:G31)</f>
        <v>80.3933333333333</v>
      </c>
      <c r="I31" s="212" t="n">
        <f aca="false">(H31*D31/30)</f>
        <v>2.67977777777778</v>
      </c>
    </row>
    <row r="32" customFormat="false" ht="15.75" hidden="false" customHeight="true" outlineLevel="0" collapsed="false">
      <c r="A32" s="174" t="n">
        <v>30</v>
      </c>
      <c r="B32" s="213" t="s">
        <v>381</v>
      </c>
      <c r="C32" s="214" t="s">
        <v>271</v>
      </c>
      <c r="D32" s="214" t="n">
        <v>1</v>
      </c>
      <c r="E32" s="215" t="n">
        <v>85.6</v>
      </c>
      <c r="F32" s="215" t="n">
        <v>85.6</v>
      </c>
      <c r="G32" s="215" t="n">
        <v>69.98</v>
      </c>
      <c r="H32" s="215" t="n">
        <f aca="false">AVERAGE(E32:G32)</f>
        <v>80.3933333333333</v>
      </c>
      <c r="I32" s="215" t="n">
        <f aca="false">(H32*D32/30)</f>
        <v>2.67977777777778</v>
      </c>
    </row>
    <row r="33" customFormat="false" ht="15.75" hidden="false" customHeight="true" outlineLevel="0" collapsed="false">
      <c r="A33" s="170" t="n">
        <v>31</v>
      </c>
      <c r="B33" s="210" t="s">
        <v>382</v>
      </c>
      <c r="C33" s="211" t="s">
        <v>271</v>
      </c>
      <c r="D33" s="211" t="n">
        <v>1</v>
      </c>
      <c r="E33" s="212" t="n">
        <v>85.6</v>
      </c>
      <c r="F33" s="212" t="n">
        <v>85.6</v>
      </c>
      <c r="G33" s="212" t="n">
        <v>69.98</v>
      </c>
      <c r="H33" s="212" t="n">
        <f aca="false">AVERAGE(E33:G33)</f>
        <v>80.3933333333333</v>
      </c>
      <c r="I33" s="212" t="n">
        <f aca="false">(H33*D33/30)</f>
        <v>2.67977777777778</v>
      </c>
    </row>
    <row r="34" customFormat="false" ht="15.75" hidden="false" customHeight="true" outlineLevel="0" collapsed="false">
      <c r="A34" s="174" t="n">
        <v>32</v>
      </c>
      <c r="B34" s="213" t="s">
        <v>383</v>
      </c>
      <c r="C34" s="214" t="s">
        <v>271</v>
      </c>
      <c r="D34" s="214" t="n">
        <v>2</v>
      </c>
      <c r="E34" s="215" t="n">
        <v>46.02</v>
      </c>
      <c r="F34" s="215" t="n">
        <v>50</v>
      </c>
      <c r="G34" s="215" t="n">
        <v>54.5</v>
      </c>
      <c r="H34" s="215" t="n">
        <f aca="false">AVERAGE(E34:G34)</f>
        <v>50.1733333333333</v>
      </c>
      <c r="I34" s="215" t="n">
        <f aca="false">(H34*D34/30)</f>
        <v>3.34488888888889</v>
      </c>
    </row>
    <row r="35" customFormat="false" ht="15.75" hidden="false" customHeight="true" outlineLevel="0" collapsed="false">
      <c r="A35" s="170" t="n">
        <v>33</v>
      </c>
      <c r="B35" s="210" t="s">
        <v>384</v>
      </c>
      <c r="C35" s="211" t="s">
        <v>271</v>
      </c>
      <c r="D35" s="211" t="n">
        <v>10</v>
      </c>
      <c r="E35" s="212" t="n">
        <v>106</v>
      </c>
      <c r="F35" s="212" t="n">
        <v>100</v>
      </c>
      <c r="G35" s="212" t="n">
        <v>98.43</v>
      </c>
      <c r="H35" s="212" t="n">
        <f aca="false">AVERAGE(E35:G35)</f>
        <v>101.476666666667</v>
      </c>
      <c r="I35" s="212" t="n">
        <f aca="false">(H35*D35/30)</f>
        <v>33.8255555555556</v>
      </c>
    </row>
    <row r="36" customFormat="false" ht="15.75" hidden="false" customHeight="true" outlineLevel="0" collapsed="false">
      <c r="A36" s="174" t="n">
        <v>34</v>
      </c>
      <c r="B36" s="213" t="s">
        <v>385</v>
      </c>
      <c r="C36" s="214" t="s">
        <v>271</v>
      </c>
      <c r="D36" s="214" t="n">
        <v>3</v>
      </c>
      <c r="E36" s="215" t="n">
        <v>52.9</v>
      </c>
      <c r="F36" s="215" t="n">
        <v>58</v>
      </c>
      <c r="G36" s="215" t="n">
        <v>57.98</v>
      </c>
      <c r="H36" s="215" t="n">
        <f aca="false">AVERAGE(E36:G36)</f>
        <v>56.2933333333333</v>
      </c>
      <c r="I36" s="215" t="n">
        <f aca="false">(H36*D36/30)</f>
        <v>5.62933333333333</v>
      </c>
    </row>
    <row r="37" customFormat="false" ht="15.75" hidden="false" customHeight="true" outlineLevel="0" collapsed="false">
      <c r="A37" s="170" t="n">
        <v>35</v>
      </c>
      <c r="B37" s="210" t="s">
        <v>386</v>
      </c>
      <c r="C37" s="211" t="s">
        <v>271</v>
      </c>
      <c r="D37" s="211" t="n">
        <v>3</v>
      </c>
      <c r="E37" s="212" t="n">
        <v>70.1</v>
      </c>
      <c r="F37" s="212" t="n">
        <v>90</v>
      </c>
      <c r="G37" s="212" t="n">
        <v>94</v>
      </c>
      <c r="H37" s="212" t="n">
        <f aca="false">AVERAGE(E37:G37)</f>
        <v>84.7</v>
      </c>
      <c r="I37" s="212" t="n">
        <f aca="false">(H37*D37/30)</f>
        <v>8.47</v>
      </c>
    </row>
    <row r="38" customFormat="false" ht="15.75" hidden="false" customHeight="true" outlineLevel="0" collapsed="false">
      <c r="A38" s="174" t="n">
        <v>36</v>
      </c>
      <c r="B38" s="213" t="s">
        <v>387</v>
      </c>
      <c r="C38" s="214" t="s">
        <v>271</v>
      </c>
      <c r="D38" s="214" t="n">
        <v>3</v>
      </c>
      <c r="E38" s="216" t="n">
        <v>132.37</v>
      </c>
      <c r="F38" s="216" t="n">
        <v>152.99</v>
      </c>
      <c r="G38" s="216" t="n">
        <v>142.5</v>
      </c>
      <c r="H38" s="215" t="n">
        <f aca="false">AVERAGE(E38:G38)</f>
        <v>142.62</v>
      </c>
      <c r="I38" s="215" t="n">
        <f aca="false">(H38*D38/30)</f>
        <v>14.262</v>
      </c>
    </row>
    <row r="39" customFormat="false" ht="15.75" hidden="false" customHeight="true" outlineLevel="0" collapsed="false">
      <c r="A39" s="170" t="n">
        <v>37</v>
      </c>
      <c r="B39" s="210" t="s">
        <v>388</v>
      </c>
      <c r="C39" s="211" t="s">
        <v>271</v>
      </c>
      <c r="D39" s="211" t="n">
        <v>1</v>
      </c>
      <c r="E39" s="189" t="n">
        <v>192.66</v>
      </c>
      <c r="F39" s="189" t="n">
        <v>192.66</v>
      </c>
      <c r="G39" s="189" t="n">
        <v>199</v>
      </c>
      <c r="H39" s="212" t="n">
        <f aca="false">AVERAGE(E39:G39)</f>
        <v>194.773333333333</v>
      </c>
      <c r="I39" s="212" t="n">
        <f aca="false">(H39*D39/30)</f>
        <v>6.49244444444444</v>
      </c>
    </row>
    <row r="40" customFormat="false" ht="15.75" hidden="false" customHeight="true" outlineLevel="0" collapsed="false">
      <c r="A40" s="174" t="n">
        <v>38</v>
      </c>
      <c r="B40" s="213" t="s">
        <v>389</v>
      </c>
      <c r="C40" s="214" t="s">
        <v>271</v>
      </c>
      <c r="D40" s="214" t="n">
        <v>1</v>
      </c>
      <c r="E40" s="216" t="n">
        <v>300</v>
      </c>
      <c r="F40" s="216" t="n">
        <v>300</v>
      </c>
      <c r="G40" s="216" t="n">
        <v>300</v>
      </c>
      <c r="H40" s="215" t="n">
        <f aca="false">AVERAGE(E40:G40)</f>
        <v>300</v>
      </c>
      <c r="I40" s="215" t="n">
        <f aca="false">(H40*D40/30)</f>
        <v>10</v>
      </c>
    </row>
    <row r="41" customFormat="false" ht="15.75" hidden="false" customHeight="true" outlineLevel="0" collapsed="false">
      <c r="A41" s="170" t="n">
        <v>39</v>
      </c>
      <c r="B41" s="210" t="s">
        <v>390</v>
      </c>
      <c r="C41" s="211" t="s">
        <v>271</v>
      </c>
      <c r="D41" s="211" t="n">
        <v>1</v>
      </c>
      <c r="E41" s="189" t="n">
        <v>425</v>
      </c>
      <c r="F41" s="189" t="n">
        <v>477.55</v>
      </c>
      <c r="G41" s="189" t="n">
        <v>426</v>
      </c>
      <c r="H41" s="212" t="n">
        <f aca="false">AVERAGE(E41:G41)</f>
        <v>442.85</v>
      </c>
      <c r="I41" s="212" t="n">
        <f aca="false">(H41*D41/30)</f>
        <v>14.7616666666667</v>
      </c>
    </row>
    <row r="42" customFormat="false" ht="15.75" hidden="false" customHeight="true" outlineLevel="0" collapsed="false">
      <c r="A42" s="174" t="n">
        <v>40</v>
      </c>
      <c r="B42" s="213" t="s">
        <v>391</v>
      </c>
      <c r="C42" s="214" t="s">
        <v>271</v>
      </c>
      <c r="D42" s="214" t="n">
        <v>1</v>
      </c>
      <c r="E42" s="216" t="n">
        <v>535</v>
      </c>
      <c r="F42" s="216" t="n">
        <v>586.99</v>
      </c>
      <c r="G42" s="216" t="n">
        <v>540</v>
      </c>
      <c r="H42" s="215" t="n">
        <f aca="false">AVERAGE(E42:G42)</f>
        <v>553.996666666667</v>
      </c>
      <c r="I42" s="215" t="n">
        <f aca="false">(H42*D42/30)</f>
        <v>18.4665555555556</v>
      </c>
    </row>
    <row r="43" customFormat="false" ht="15.75" hidden="false" customHeight="true" outlineLevel="0" collapsed="false">
      <c r="A43" s="170" t="n">
        <v>41</v>
      </c>
      <c r="B43" s="210" t="s">
        <v>392</v>
      </c>
      <c r="C43" s="211" t="s">
        <v>271</v>
      </c>
      <c r="D43" s="211" t="n">
        <v>1</v>
      </c>
      <c r="E43" s="189" t="n">
        <v>65</v>
      </c>
      <c r="F43" s="189" t="n">
        <v>77.17</v>
      </c>
      <c r="G43" s="189" t="n">
        <v>75.9</v>
      </c>
      <c r="H43" s="212" t="n">
        <f aca="false">AVERAGE(E43:G43)</f>
        <v>72.69</v>
      </c>
      <c r="I43" s="212" t="n">
        <f aca="false">(H43*D43/30)</f>
        <v>2.423</v>
      </c>
      <c r="J43" s="217"/>
    </row>
    <row r="44" customFormat="false" ht="15.75" hidden="false" customHeight="true" outlineLevel="0" collapsed="false">
      <c r="A44" s="174" t="n">
        <v>42</v>
      </c>
      <c r="B44" s="213" t="s">
        <v>393</v>
      </c>
      <c r="C44" s="214" t="s">
        <v>271</v>
      </c>
      <c r="D44" s="214" t="n">
        <v>10</v>
      </c>
      <c r="E44" s="215" t="n">
        <v>25.75</v>
      </c>
      <c r="F44" s="215" t="n">
        <v>30</v>
      </c>
      <c r="G44" s="215" t="n">
        <v>25</v>
      </c>
      <c r="H44" s="215" t="n">
        <f aca="false">AVERAGE(E44:G44)</f>
        <v>26.9166666666667</v>
      </c>
      <c r="I44" s="215" t="n">
        <f aca="false">(H44*D44/30)</f>
        <v>8.97222222222222</v>
      </c>
    </row>
    <row r="45" customFormat="false" ht="15.75" hidden="false" customHeight="true" outlineLevel="0" collapsed="false">
      <c r="A45" s="170" t="n">
        <v>43</v>
      </c>
      <c r="B45" s="210" t="s">
        <v>394</v>
      </c>
      <c r="C45" s="211" t="s">
        <v>271</v>
      </c>
      <c r="D45" s="211" t="n">
        <v>10</v>
      </c>
      <c r="E45" s="212" t="n">
        <v>27</v>
      </c>
      <c r="F45" s="212" t="n">
        <v>26</v>
      </c>
      <c r="G45" s="212" t="n">
        <v>23</v>
      </c>
      <c r="H45" s="212" t="n">
        <f aca="false">AVERAGE(E45:G45)</f>
        <v>25.3333333333333</v>
      </c>
      <c r="I45" s="212" t="n">
        <f aca="false">(H45*D45/30)</f>
        <v>8.44444444444444</v>
      </c>
    </row>
    <row r="46" customFormat="false" ht="15.75" hidden="false" customHeight="true" outlineLevel="0" collapsed="false">
      <c r="A46" s="174" t="n">
        <v>44</v>
      </c>
      <c r="B46" s="213" t="s">
        <v>395</v>
      </c>
      <c r="C46" s="214" t="s">
        <v>271</v>
      </c>
      <c r="D46" s="214" t="n">
        <v>1000</v>
      </c>
      <c r="E46" s="215" t="n">
        <v>0.16</v>
      </c>
      <c r="F46" s="215" t="n">
        <v>0.16</v>
      </c>
      <c r="G46" s="215" t="n">
        <v>0.14</v>
      </c>
      <c r="H46" s="215" t="n">
        <f aca="false">AVERAGE(E46:G46)</f>
        <v>0.153333333333333</v>
      </c>
      <c r="I46" s="215" t="n">
        <f aca="false">(H46*D46/30)</f>
        <v>5.11111111111111</v>
      </c>
    </row>
    <row r="47" customFormat="false" ht="15.75" hidden="false" customHeight="true" outlineLevel="0" collapsed="false">
      <c r="A47" s="170" t="n">
        <v>45</v>
      </c>
      <c r="B47" s="210" t="s">
        <v>396</v>
      </c>
      <c r="C47" s="211" t="s">
        <v>271</v>
      </c>
      <c r="D47" s="211" t="n">
        <v>10</v>
      </c>
      <c r="E47" s="212" t="n">
        <v>0.8</v>
      </c>
      <c r="F47" s="212" t="n">
        <v>0.72</v>
      </c>
      <c r="G47" s="212" t="n">
        <v>0.9</v>
      </c>
      <c r="H47" s="212" t="n">
        <f aca="false">AVERAGE(E47:G47)</f>
        <v>0.806666666666667</v>
      </c>
      <c r="I47" s="212" t="n">
        <f aca="false">(H47*D47/30)</f>
        <v>0.268888888888889</v>
      </c>
    </row>
    <row r="48" customFormat="false" ht="15.75" hidden="false" customHeight="true" outlineLevel="0" collapsed="false">
      <c r="A48" s="174" t="n">
        <v>46</v>
      </c>
      <c r="B48" s="213" t="s">
        <v>397</v>
      </c>
      <c r="C48" s="214" t="s">
        <v>271</v>
      </c>
      <c r="D48" s="214" t="n">
        <v>10</v>
      </c>
      <c r="E48" s="215" t="n">
        <v>185</v>
      </c>
      <c r="F48" s="215" t="n">
        <v>242</v>
      </c>
      <c r="G48" s="215" t="n">
        <v>194</v>
      </c>
      <c r="H48" s="215" t="n">
        <f aca="false">AVERAGE(E48:G48)</f>
        <v>207</v>
      </c>
      <c r="I48" s="215" t="n">
        <f aca="false">(H48*D48/30)</f>
        <v>69</v>
      </c>
    </row>
    <row r="49" customFormat="false" ht="15.75" hidden="false" customHeight="true" outlineLevel="0" collapsed="false">
      <c r="A49" s="170" t="n">
        <v>47</v>
      </c>
      <c r="B49" s="210" t="s">
        <v>398</v>
      </c>
      <c r="C49" s="211" t="s">
        <v>271</v>
      </c>
      <c r="D49" s="211" t="n">
        <v>3</v>
      </c>
      <c r="E49" s="212" t="n">
        <v>125</v>
      </c>
      <c r="F49" s="212" t="n">
        <v>125.4</v>
      </c>
      <c r="G49" s="212" t="n">
        <v>157</v>
      </c>
      <c r="H49" s="212" t="n">
        <f aca="false">AVERAGE(E49:G49)</f>
        <v>135.8</v>
      </c>
      <c r="I49" s="212" t="n">
        <f aca="false">(H49*D49/30)</f>
        <v>13.58</v>
      </c>
    </row>
    <row r="50" customFormat="false" ht="15.75" hidden="false" customHeight="true" outlineLevel="0" collapsed="false">
      <c r="A50" s="174" t="n">
        <v>48</v>
      </c>
      <c r="B50" s="213" t="s">
        <v>399</v>
      </c>
      <c r="C50" s="214" t="s">
        <v>271</v>
      </c>
      <c r="D50" s="214" t="n">
        <v>1</v>
      </c>
      <c r="E50" s="215" t="n">
        <v>374.96</v>
      </c>
      <c r="F50" s="215" t="n">
        <v>284</v>
      </c>
      <c r="G50" s="215" t="n">
        <v>324.99</v>
      </c>
      <c r="H50" s="215" t="n">
        <f aca="false">AVERAGE(E50:G50)</f>
        <v>327.983333333333</v>
      </c>
      <c r="I50" s="215" t="n">
        <f aca="false">(H50*D50/30)</f>
        <v>10.9327777777778</v>
      </c>
    </row>
    <row r="51" customFormat="false" ht="15.75" hidden="false" customHeight="true" outlineLevel="0" collapsed="false">
      <c r="A51" s="170" t="n">
        <v>49</v>
      </c>
      <c r="B51" s="210" t="s">
        <v>400</v>
      </c>
      <c r="C51" s="211" t="s">
        <v>271</v>
      </c>
      <c r="D51" s="211" t="n">
        <v>3</v>
      </c>
      <c r="E51" s="212" t="n">
        <v>489.1</v>
      </c>
      <c r="F51" s="212" t="n">
        <v>463</v>
      </c>
      <c r="G51" s="212" t="n">
        <v>474.87</v>
      </c>
      <c r="H51" s="212" t="n">
        <f aca="false">AVERAGE(E51:G51)</f>
        <v>475.656666666667</v>
      </c>
      <c r="I51" s="212" t="n">
        <f aca="false">(H51*D51/30)</f>
        <v>47.5656666666667</v>
      </c>
    </row>
    <row r="52" customFormat="false" ht="15.75" hidden="false" customHeight="true" outlineLevel="0" collapsed="false">
      <c r="A52" s="174" t="n">
        <v>50</v>
      </c>
      <c r="B52" s="213" t="s">
        <v>401</v>
      </c>
      <c r="C52" s="214" t="s">
        <v>271</v>
      </c>
      <c r="D52" s="214" t="n">
        <v>25</v>
      </c>
      <c r="E52" s="215" t="n">
        <v>12</v>
      </c>
      <c r="F52" s="215" t="n">
        <v>14.5</v>
      </c>
      <c r="G52" s="215" t="n">
        <v>15</v>
      </c>
      <c r="H52" s="215" t="n">
        <f aca="false">AVERAGE(E52:G52)</f>
        <v>13.8333333333333</v>
      </c>
      <c r="I52" s="215" t="n">
        <f aca="false">(H52*D52/30)</f>
        <v>11.5277777777778</v>
      </c>
    </row>
    <row r="53" customFormat="false" ht="15.75" hidden="false" customHeight="true" outlineLevel="0" collapsed="false">
      <c r="A53" s="170" t="n">
        <v>51</v>
      </c>
      <c r="B53" s="210" t="s">
        <v>402</v>
      </c>
      <c r="C53" s="211" t="s">
        <v>271</v>
      </c>
      <c r="D53" s="211" t="n">
        <v>1</v>
      </c>
      <c r="E53" s="212" t="n">
        <v>701</v>
      </c>
      <c r="F53" s="212" t="n">
        <v>720</v>
      </c>
      <c r="G53" s="212" t="n">
        <v>720</v>
      </c>
      <c r="H53" s="212" t="n">
        <f aca="false">AVERAGE(E53:G53)</f>
        <v>713.666666666667</v>
      </c>
      <c r="I53" s="212" t="n">
        <f aca="false">(H53*D53/30)</f>
        <v>23.7888888888889</v>
      </c>
    </row>
    <row r="54" customFormat="false" ht="15.75" hidden="false" customHeight="true" outlineLevel="0" collapsed="false">
      <c r="A54" s="174" t="n">
        <v>52</v>
      </c>
      <c r="B54" s="213" t="s">
        <v>403</v>
      </c>
      <c r="C54" s="214" t="s">
        <v>271</v>
      </c>
      <c r="D54" s="214" t="n">
        <v>1</v>
      </c>
      <c r="E54" s="215" t="n">
        <v>581.4</v>
      </c>
      <c r="F54" s="215" t="n">
        <v>564</v>
      </c>
      <c r="G54" s="215" t="n">
        <v>517</v>
      </c>
      <c r="H54" s="215" t="n">
        <f aca="false">AVERAGE(E54:G54)</f>
        <v>554.133333333333</v>
      </c>
      <c r="I54" s="215" t="n">
        <f aca="false">(H54*D54/30)</f>
        <v>18.4711111111111</v>
      </c>
    </row>
    <row r="55" customFormat="false" ht="15.75" hidden="false" customHeight="true" outlineLevel="0" collapsed="false">
      <c r="A55" s="170" t="n">
        <v>53</v>
      </c>
      <c r="B55" s="210" t="s">
        <v>404</v>
      </c>
      <c r="C55" s="211" t="s">
        <v>271</v>
      </c>
      <c r="D55" s="211" t="n">
        <v>1</v>
      </c>
      <c r="E55" s="212" t="n">
        <v>546.98</v>
      </c>
      <c r="F55" s="212" t="n">
        <v>564</v>
      </c>
      <c r="G55" s="212" t="n">
        <v>619</v>
      </c>
      <c r="H55" s="212" t="n">
        <f aca="false">AVERAGE(E55:G55)</f>
        <v>576.66</v>
      </c>
      <c r="I55" s="212" t="n">
        <f aca="false">(H55*D55/30)</f>
        <v>19.222</v>
      </c>
    </row>
    <row r="56" customFormat="false" ht="15.75" hidden="false" customHeight="true" outlineLevel="0" collapsed="false">
      <c r="A56" s="174" t="n">
        <v>54</v>
      </c>
      <c r="B56" s="213" t="s">
        <v>405</v>
      </c>
      <c r="C56" s="214" t="s">
        <v>271</v>
      </c>
      <c r="D56" s="214" t="n">
        <v>1</v>
      </c>
      <c r="E56" s="215" t="n">
        <v>84</v>
      </c>
      <c r="F56" s="215" t="n">
        <v>84</v>
      </c>
      <c r="G56" s="215" t="n">
        <v>92.41</v>
      </c>
      <c r="H56" s="215" t="n">
        <f aca="false">AVERAGE(E56:G56)</f>
        <v>86.8033333333333</v>
      </c>
      <c r="I56" s="215" t="n">
        <f aca="false">(H56*D56/30)</f>
        <v>2.89344444444444</v>
      </c>
    </row>
    <row r="57" customFormat="false" ht="15.75" hidden="false" customHeight="true" outlineLevel="0" collapsed="false">
      <c r="A57" s="170" t="n">
        <v>55</v>
      </c>
      <c r="B57" s="210" t="s">
        <v>406</v>
      </c>
      <c r="C57" s="211" t="s">
        <v>271</v>
      </c>
      <c r="D57" s="211" t="n">
        <v>50</v>
      </c>
      <c r="E57" s="212" t="n">
        <v>15</v>
      </c>
      <c r="F57" s="212" t="n">
        <v>15.1</v>
      </c>
      <c r="G57" s="212" t="n">
        <v>15.1</v>
      </c>
      <c r="H57" s="212" t="n">
        <f aca="false">AVERAGE(E57:G57)</f>
        <v>15.0666666666667</v>
      </c>
      <c r="I57" s="212" t="n">
        <f aca="false">(H57*D57/30)</f>
        <v>25.1111111111111</v>
      </c>
    </row>
    <row r="58" customFormat="false" ht="15.75" hidden="false" customHeight="true" outlineLevel="0" collapsed="false">
      <c r="A58" s="174" t="n">
        <v>56</v>
      </c>
      <c r="B58" s="213" t="s">
        <v>407</v>
      </c>
      <c r="C58" s="214" t="s">
        <v>271</v>
      </c>
      <c r="D58" s="214" t="n">
        <v>1</v>
      </c>
      <c r="E58" s="215" t="n">
        <v>9.7</v>
      </c>
      <c r="F58" s="215" t="n">
        <v>9</v>
      </c>
      <c r="G58" s="215" t="n">
        <v>9.99</v>
      </c>
      <c r="H58" s="215" t="n">
        <f aca="false">AVERAGE(E58:G58)</f>
        <v>9.56333333333333</v>
      </c>
      <c r="I58" s="215" t="n">
        <f aca="false">(H58*D58/30)</f>
        <v>0.318777777777778</v>
      </c>
    </row>
    <row r="59" customFormat="false" ht="15.75" hidden="false" customHeight="true" outlineLevel="0" collapsed="false">
      <c r="A59" s="170" t="n">
        <v>57</v>
      </c>
      <c r="B59" s="210" t="s">
        <v>408</v>
      </c>
      <c r="C59" s="211" t="s">
        <v>271</v>
      </c>
      <c r="D59" s="211" t="n">
        <v>1</v>
      </c>
      <c r="E59" s="212" t="n">
        <v>11</v>
      </c>
      <c r="F59" s="212" t="n">
        <v>12</v>
      </c>
      <c r="G59" s="212" t="n">
        <v>13.41</v>
      </c>
      <c r="H59" s="212" t="n">
        <f aca="false">AVERAGE(E59:G59)</f>
        <v>12.1366666666667</v>
      </c>
      <c r="I59" s="212" t="n">
        <f aca="false">(H59*D59/30)</f>
        <v>0.404555555555556</v>
      </c>
    </row>
    <row r="60" customFormat="false" ht="15.75" hidden="false" customHeight="true" outlineLevel="0" collapsed="false">
      <c r="A60" s="174" t="n">
        <v>58</v>
      </c>
      <c r="B60" s="213" t="s">
        <v>409</v>
      </c>
      <c r="C60" s="214" t="s">
        <v>271</v>
      </c>
      <c r="D60" s="214" t="n">
        <v>1</v>
      </c>
      <c r="E60" s="215" t="n">
        <v>7</v>
      </c>
      <c r="F60" s="215" t="n">
        <v>7.2</v>
      </c>
      <c r="G60" s="215" t="n">
        <v>7.4</v>
      </c>
      <c r="H60" s="215" t="n">
        <f aca="false">AVERAGE(E60:G60)</f>
        <v>7.2</v>
      </c>
      <c r="I60" s="215" t="n">
        <f aca="false">(H60*D60/30)</f>
        <v>0.24</v>
      </c>
    </row>
    <row r="61" customFormat="false" ht="15.75" hidden="false" customHeight="true" outlineLevel="0" collapsed="false">
      <c r="A61" s="170" t="n">
        <v>59</v>
      </c>
      <c r="B61" s="210" t="s">
        <v>410</v>
      </c>
      <c r="C61" s="211" t="s">
        <v>271</v>
      </c>
      <c r="D61" s="211" t="n">
        <v>1</v>
      </c>
      <c r="E61" s="212" t="n">
        <v>27.99</v>
      </c>
      <c r="F61" s="212" t="n">
        <v>30</v>
      </c>
      <c r="G61" s="212" t="n">
        <v>30.03</v>
      </c>
      <c r="H61" s="212" t="n">
        <f aca="false">AVERAGE(E61:G61)</f>
        <v>29.34</v>
      </c>
      <c r="I61" s="212" t="n">
        <f aca="false">(H61*D61/30)</f>
        <v>0.978</v>
      </c>
    </row>
    <row r="62" customFormat="false" ht="15.75" hidden="false" customHeight="true" outlineLevel="0" collapsed="false">
      <c r="A62" s="174" t="n">
        <v>60</v>
      </c>
      <c r="B62" s="213" t="s">
        <v>411</v>
      </c>
      <c r="C62" s="214" t="s">
        <v>271</v>
      </c>
      <c r="D62" s="214" t="n">
        <v>1</v>
      </c>
      <c r="E62" s="215" t="n">
        <v>31.26</v>
      </c>
      <c r="F62" s="215" t="n">
        <v>32</v>
      </c>
      <c r="G62" s="215" t="n">
        <v>28</v>
      </c>
      <c r="H62" s="215" t="n">
        <f aca="false">AVERAGE(E62:G62)</f>
        <v>30.42</v>
      </c>
      <c r="I62" s="215" t="n">
        <f aca="false">(H62*D62/30)</f>
        <v>1.014</v>
      </c>
    </row>
    <row r="63" customFormat="false" ht="15.75" hidden="false" customHeight="true" outlineLevel="0" collapsed="false">
      <c r="A63" s="170" t="n">
        <v>61</v>
      </c>
      <c r="B63" s="210" t="s">
        <v>412</v>
      </c>
      <c r="C63" s="211" t="s">
        <v>271</v>
      </c>
      <c r="D63" s="211" t="n">
        <v>1</v>
      </c>
      <c r="E63" s="212" t="n">
        <v>39.58</v>
      </c>
      <c r="F63" s="212" t="n">
        <v>42</v>
      </c>
      <c r="G63" s="212" t="n">
        <v>41.2</v>
      </c>
      <c r="H63" s="212" t="n">
        <f aca="false">AVERAGE(E63:G63)</f>
        <v>40.9266666666667</v>
      </c>
      <c r="I63" s="212" t="n">
        <f aca="false">(H63*D63/30)</f>
        <v>1.36422222222222</v>
      </c>
    </row>
    <row r="64" customFormat="false" ht="15.75" hidden="false" customHeight="true" outlineLevel="0" collapsed="false">
      <c r="A64" s="174" t="n">
        <v>62</v>
      </c>
      <c r="B64" s="213" t="s">
        <v>413</v>
      </c>
      <c r="C64" s="214" t="s">
        <v>271</v>
      </c>
      <c r="D64" s="214" t="n">
        <v>1</v>
      </c>
      <c r="E64" s="215" t="n">
        <v>475</v>
      </c>
      <c r="F64" s="215" t="n">
        <v>475</v>
      </c>
      <c r="G64" s="215" t="n">
        <v>484.82</v>
      </c>
      <c r="H64" s="215" t="n">
        <f aca="false">AVERAGE(E64:G64)</f>
        <v>478.273333333333</v>
      </c>
      <c r="I64" s="215" t="n">
        <f aca="false">(H64*D64/30)</f>
        <v>15.9424444444444</v>
      </c>
    </row>
    <row r="65" customFormat="false" ht="15.75" hidden="false" customHeight="true" outlineLevel="0" collapsed="false">
      <c r="A65" s="170" t="n">
        <v>63</v>
      </c>
      <c r="B65" s="210" t="s">
        <v>414</v>
      </c>
      <c r="C65" s="211" t="s">
        <v>271</v>
      </c>
      <c r="D65" s="211" t="n">
        <v>1</v>
      </c>
      <c r="E65" s="212" t="n">
        <v>14.44</v>
      </c>
      <c r="F65" s="212" t="n">
        <v>13.97</v>
      </c>
      <c r="G65" s="212" t="n">
        <v>14.8</v>
      </c>
      <c r="H65" s="212" t="n">
        <f aca="false">AVERAGE(E65:G65)</f>
        <v>14.4033333333333</v>
      </c>
      <c r="I65" s="212" t="n">
        <f aca="false">(H65*D65/30)</f>
        <v>0.480111111111111</v>
      </c>
    </row>
    <row r="66" customFormat="false" ht="15.75" hidden="false" customHeight="true" outlineLevel="0" collapsed="false">
      <c r="A66" s="174" t="n">
        <v>64</v>
      </c>
      <c r="B66" s="213" t="s">
        <v>415</v>
      </c>
      <c r="C66" s="214" t="s">
        <v>271</v>
      </c>
      <c r="D66" s="214" t="n">
        <v>1</v>
      </c>
      <c r="E66" s="215" t="n">
        <v>7.565</v>
      </c>
      <c r="F66" s="215" t="n">
        <v>7.56</v>
      </c>
      <c r="G66" s="215" t="n">
        <v>9.8</v>
      </c>
      <c r="H66" s="215" t="n">
        <f aca="false">AVERAGE(E66:G66)</f>
        <v>8.30833333333333</v>
      </c>
      <c r="I66" s="215" t="n">
        <f aca="false">(H66*D66/30)</f>
        <v>0.276944444444444</v>
      </c>
    </row>
    <row r="67" customFormat="false" ht="15.75" hidden="false" customHeight="true" outlineLevel="0" collapsed="false">
      <c r="A67" s="170" t="n">
        <v>65</v>
      </c>
      <c r="B67" s="210" t="s">
        <v>416</v>
      </c>
      <c r="C67" s="211" t="s">
        <v>271</v>
      </c>
      <c r="D67" s="211" t="n">
        <v>3</v>
      </c>
      <c r="E67" s="212" t="n">
        <v>480</v>
      </c>
      <c r="F67" s="212" t="n">
        <v>449.44</v>
      </c>
      <c r="G67" s="212" t="n">
        <v>385</v>
      </c>
      <c r="H67" s="212" t="n">
        <f aca="false">AVERAGE(E67:G67)</f>
        <v>438.146666666667</v>
      </c>
      <c r="I67" s="212" t="n">
        <f aca="false">(H67*D67/30)</f>
        <v>43.8146666666667</v>
      </c>
    </row>
    <row r="68" customFormat="false" ht="15.75" hidden="false" customHeight="true" outlineLevel="0" collapsed="false">
      <c r="A68" s="174" t="n">
        <v>66</v>
      </c>
      <c r="B68" s="213" t="s">
        <v>417</v>
      </c>
      <c r="C68" s="214" t="s">
        <v>418</v>
      </c>
      <c r="D68" s="214" t="n">
        <v>100</v>
      </c>
      <c r="E68" s="215" t="n">
        <v>9.18</v>
      </c>
      <c r="F68" s="215" t="n">
        <v>9.18</v>
      </c>
      <c r="G68" s="215" t="n">
        <v>9.18</v>
      </c>
      <c r="H68" s="215" t="n">
        <f aca="false">AVERAGE(E68:G68)</f>
        <v>9.18</v>
      </c>
      <c r="I68" s="215" t="n">
        <f aca="false">(H68*D68/30)</f>
        <v>30.6</v>
      </c>
    </row>
    <row r="69" customFormat="false" ht="15.75" hidden="false" customHeight="true" outlineLevel="0" collapsed="false">
      <c r="A69" s="170" t="n">
        <v>67</v>
      </c>
      <c r="B69" s="210" t="s">
        <v>419</v>
      </c>
      <c r="C69" s="211" t="s">
        <v>271</v>
      </c>
      <c r="D69" s="211" t="n">
        <v>10</v>
      </c>
      <c r="E69" s="212" t="n">
        <v>9.25</v>
      </c>
      <c r="F69" s="189" t="n">
        <v>7</v>
      </c>
      <c r="G69" s="212" t="n">
        <v>8.4</v>
      </c>
      <c r="H69" s="212" t="n">
        <f aca="false">AVERAGE(E69:G69)</f>
        <v>8.21666666666667</v>
      </c>
      <c r="I69" s="212" t="n">
        <f aca="false">(H69*D69/30)</f>
        <v>2.73888888888889</v>
      </c>
    </row>
    <row r="70" customFormat="false" ht="15.75" hidden="false" customHeight="true" outlineLevel="0" collapsed="false">
      <c r="A70" s="174" t="n">
        <v>68</v>
      </c>
      <c r="B70" s="213" t="s">
        <v>420</v>
      </c>
      <c r="C70" s="214" t="s">
        <v>271</v>
      </c>
      <c r="D70" s="214" t="n">
        <v>10</v>
      </c>
      <c r="E70" s="215" t="n">
        <v>5.98</v>
      </c>
      <c r="F70" s="215" t="n">
        <v>8</v>
      </c>
      <c r="G70" s="215" t="n">
        <v>7.18</v>
      </c>
      <c r="H70" s="215" t="n">
        <f aca="false">AVERAGE(E70:G70)</f>
        <v>7.05333333333333</v>
      </c>
      <c r="I70" s="215" t="n">
        <f aca="false">(H70*D70/30)</f>
        <v>2.35111111111111</v>
      </c>
    </row>
    <row r="71" customFormat="false" ht="15.75" hidden="false" customHeight="true" outlineLevel="0" collapsed="false">
      <c r="A71" s="170" t="n">
        <v>69</v>
      </c>
      <c r="B71" s="210" t="s">
        <v>421</v>
      </c>
      <c r="C71" s="211" t="s">
        <v>271</v>
      </c>
      <c r="D71" s="211" t="n">
        <v>10</v>
      </c>
      <c r="E71" s="212" t="n">
        <v>14.3</v>
      </c>
      <c r="F71" s="212" t="n">
        <v>14</v>
      </c>
      <c r="G71" s="212" t="n">
        <v>12.5</v>
      </c>
      <c r="H71" s="212" t="n">
        <f aca="false">AVERAGE(E71:G71)</f>
        <v>13.6</v>
      </c>
      <c r="I71" s="212" t="n">
        <f aca="false">(H71*D71/30)</f>
        <v>4.53333333333333</v>
      </c>
    </row>
    <row r="72" customFormat="false" ht="15.75" hidden="false" customHeight="true" outlineLevel="0" collapsed="false">
      <c r="A72" s="174" t="n">
        <v>70</v>
      </c>
      <c r="B72" s="213" t="s">
        <v>422</v>
      </c>
      <c r="C72" s="214" t="s">
        <v>271</v>
      </c>
      <c r="D72" s="214" t="n">
        <v>10</v>
      </c>
      <c r="E72" s="215" t="n">
        <v>41.54</v>
      </c>
      <c r="F72" s="215" t="n">
        <v>49.7</v>
      </c>
      <c r="G72" s="215" t="n">
        <v>61.2</v>
      </c>
      <c r="H72" s="215" t="n">
        <f aca="false">AVERAGE(E72:G72)</f>
        <v>50.8133333333333</v>
      </c>
      <c r="I72" s="215" t="n">
        <f aca="false">(H72*D72/30)</f>
        <v>16.9377777777778</v>
      </c>
    </row>
    <row r="73" customFormat="false" ht="15.75" hidden="false" customHeight="true" outlineLevel="0" collapsed="false">
      <c r="A73" s="170" t="n">
        <v>71</v>
      </c>
      <c r="B73" s="210" t="s">
        <v>423</v>
      </c>
      <c r="C73" s="211" t="s">
        <v>271</v>
      </c>
      <c r="D73" s="211" t="n">
        <v>10</v>
      </c>
      <c r="E73" s="212" t="n">
        <v>2.2</v>
      </c>
      <c r="F73" s="212" t="n">
        <v>2.2</v>
      </c>
      <c r="G73" s="212" t="n">
        <v>2.2</v>
      </c>
      <c r="H73" s="212" t="n">
        <f aca="false">AVERAGE(E73:G73)</f>
        <v>2.2</v>
      </c>
      <c r="I73" s="212" t="n">
        <f aca="false">(H73*D73/30)</f>
        <v>0.733333333333333</v>
      </c>
    </row>
    <row r="74" customFormat="false" ht="15.75" hidden="false" customHeight="true" outlineLevel="0" collapsed="false">
      <c r="A74" s="174" t="n">
        <v>72</v>
      </c>
      <c r="B74" s="213" t="s">
        <v>424</v>
      </c>
      <c r="C74" s="214" t="s">
        <v>271</v>
      </c>
      <c r="D74" s="214" t="n">
        <v>1</v>
      </c>
      <c r="E74" s="215" t="n">
        <v>158.4</v>
      </c>
      <c r="F74" s="215" t="n">
        <v>187</v>
      </c>
      <c r="G74" s="215" t="n">
        <v>197</v>
      </c>
      <c r="H74" s="215" t="n">
        <f aca="false">AVERAGE(E74:G74)</f>
        <v>180.8</v>
      </c>
      <c r="I74" s="215" t="n">
        <f aca="false">(H74*D74/30)</f>
        <v>6.02666666666667</v>
      </c>
    </row>
    <row r="75" customFormat="false" ht="15.75" hidden="false" customHeight="true" outlineLevel="0" collapsed="false">
      <c r="A75" s="170" t="n">
        <v>73</v>
      </c>
      <c r="B75" s="210" t="s">
        <v>425</v>
      </c>
      <c r="C75" s="211" t="s">
        <v>271</v>
      </c>
      <c r="D75" s="211" t="n">
        <v>5</v>
      </c>
      <c r="E75" s="212" t="n">
        <v>2.7</v>
      </c>
      <c r="F75" s="212" t="n">
        <v>2.86</v>
      </c>
      <c r="G75" s="212" t="n">
        <v>5</v>
      </c>
      <c r="H75" s="212" t="n">
        <f aca="false">AVERAGE(E75:G75)</f>
        <v>3.52</v>
      </c>
      <c r="I75" s="212" t="n">
        <f aca="false">(H75*D75/30)</f>
        <v>0.586666666666667</v>
      </c>
    </row>
    <row r="76" customFormat="false" ht="15.75" hidden="false" customHeight="true" outlineLevel="0" collapsed="false">
      <c r="A76" s="174" t="n">
        <v>74</v>
      </c>
      <c r="B76" s="213" t="s">
        <v>426</v>
      </c>
      <c r="C76" s="214" t="s">
        <v>271</v>
      </c>
      <c r="D76" s="214" t="n">
        <v>5</v>
      </c>
      <c r="E76" s="215" t="n">
        <v>3.31</v>
      </c>
      <c r="F76" s="215" t="n">
        <v>5</v>
      </c>
      <c r="G76" s="215" t="n">
        <v>4.7</v>
      </c>
      <c r="H76" s="215" t="n">
        <f aca="false">AVERAGE(E76:G76)</f>
        <v>4.33666666666667</v>
      </c>
      <c r="I76" s="215" t="n">
        <f aca="false">(H76*D76/30)</f>
        <v>0.722777777777778</v>
      </c>
    </row>
    <row r="77" customFormat="false" ht="15.75" hidden="false" customHeight="true" outlineLevel="0" collapsed="false">
      <c r="A77" s="170" t="n">
        <v>75</v>
      </c>
      <c r="B77" s="210" t="s">
        <v>427</v>
      </c>
      <c r="C77" s="211" t="s">
        <v>271</v>
      </c>
      <c r="D77" s="211" t="n">
        <v>5</v>
      </c>
      <c r="E77" s="212" t="n">
        <v>4.7</v>
      </c>
      <c r="F77" s="212" t="n">
        <v>4.7</v>
      </c>
      <c r="G77" s="212" t="n">
        <v>4.7</v>
      </c>
      <c r="H77" s="212" t="n">
        <f aca="false">AVERAGE(E77:G77)</f>
        <v>4.7</v>
      </c>
      <c r="I77" s="212" t="n">
        <f aca="false">(H77*D77/30)</f>
        <v>0.783333333333333</v>
      </c>
    </row>
    <row r="78" customFormat="false" ht="15.75" hidden="false" customHeight="true" outlineLevel="0" collapsed="false">
      <c r="A78" s="174" t="n">
        <v>76</v>
      </c>
      <c r="B78" s="213" t="s">
        <v>428</v>
      </c>
      <c r="C78" s="214" t="s">
        <v>271</v>
      </c>
      <c r="D78" s="214" t="n">
        <v>5</v>
      </c>
      <c r="E78" s="215" t="n">
        <v>4.7</v>
      </c>
      <c r="F78" s="215" t="n">
        <v>4.7</v>
      </c>
      <c r="G78" s="215" t="n">
        <v>4.7</v>
      </c>
      <c r="H78" s="215" t="n">
        <f aca="false">AVERAGE(E78:G78)</f>
        <v>4.7</v>
      </c>
      <c r="I78" s="215" t="n">
        <f aca="false">(H78*D78/30)</f>
        <v>0.783333333333333</v>
      </c>
    </row>
    <row r="79" customFormat="false" ht="15.75" hidden="false" customHeight="true" outlineLevel="0" collapsed="false">
      <c r="A79" s="170" t="n">
        <v>77</v>
      </c>
      <c r="B79" s="210" t="s">
        <v>429</v>
      </c>
      <c r="C79" s="211" t="s">
        <v>271</v>
      </c>
      <c r="D79" s="211" t="n">
        <v>5</v>
      </c>
      <c r="E79" s="189" t="n">
        <v>4.7</v>
      </c>
      <c r="F79" s="189" t="n">
        <v>4.8</v>
      </c>
      <c r="G79" s="189" t="n">
        <v>5.5</v>
      </c>
      <c r="H79" s="212" t="n">
        <f aca="false">AVERAGE(E79:G79)</f>
        <v>5</v>
      </c>
      <c r="I79" s="212" t="n">
        <f aca="false">(H79*D79/30)</f>
        <v>0.833333333333333</v>
      </c>
    </row>
    <row r="80" customFormat="false" ht="15.75" hidden="false" customHeight="true" outlineLevel="0" collapsed="false">
      <c r="A80" s="174" t="n">
        <v>78</v>
      </c>
      <c r="B80" s="213" t="s">
        <v>430</v>
      </c>
      <c r="C80" s="214" t="s">
        <v>271</v>
      </c>
      <c r="D80" s="214" t="n">
        <v>5</v>
      </c>
      <c r="E80" s="216" t="n">
        <v>4.7</v>
      </c>
      <c r="F80" s="216" t="n">
        <v>4.8</v>
      </c>
      <c r="G80" s="216" t="n">
        <v>5.5</v>
      </c>
      <c r="H80" s="215" t="n">
        <f aca="false">AVERAGE(E80:G80)</f>
        <v>5</v>
      </c>
      <c r="I80" s="215" t="n">
        <f aca="false">(H80*D80/30)</f>
        <v>0.833333333333333</v>
      </c>
    </row>
    <row r="81" customFormat="false" ht="15.75" hidden="false" customHeight="true" outlineLevel="0" collapsed="false">
      <c r="A81" s="170" t="n">
        <v>79</v>
      </c>
      <c r="B81" s="210" t="s">
        <v>431</v>
      </c>
      <c r="C81" s="211" t="s">
        <v>271</v>
      </c>
      <c r="D81" s="211" t="n">
        <v>5</v>
      </c>
      <c r="E81" s="189" t="n">
        <v>9.9</v>
      </c>
      <c r="F81" s="189" t="n">
        <v>10.85</v>
      </c>
      <c r="G81" s="189" t="n">
        <v>10.85</v>
      </c>
      <c r="H81" s="212" t="n">
        <f aca="false">AVERAGE(E81:G81)</f>
        <v>10.5333333333333</v>
      </c>
      <c r="I81" s="212" t="n">
        <f aca="false">(H81*D81/30)</f>
        <v>1.75555555555556</v>
      </c>
    </row>
    <row r="82" customFormat="false" ht="15.75" hidden="false" customHeight="true" outlineLevel="0" collapsed="false">
      <c r="A82" s="174" t="n">
        <v>80</v>
      </c>
      <c r="B82" s="213" t="s">
        <v>432</v>
      </c>
      <c r="C82" s="214" t="s">
        <v>271</v>
      </c>
      <c r="D82" s="214" t="n">
        <v>5</v>
      </c>
      <c r="E82" s="216" t="n">
        <v>9.9</v>
      </c>
      <c r="F82" s="216" t="n">
        <v>10.85</v>
      </c>
      <c r="G82" s="216" t="n">
        <v>10.85</v>
      </c>
      <c r="H82" s="215" t="n">
        <f aca="false">AVERAGE(E82:G82)</f>
        <v>10.5333333333333</v>
      </c>
      <c r="I82" s="215" t="n">
        <f aca="false">(H82*D82/30)</f>
        <v>1.75555555555556</v>
      </c>
    </row>
    <row r="83" customFormat="false" ht="15.75" hidden="false" customHeight="true" outlineLevel="0" collapsed="false">
      <c r="A83" s="170" t="n">
        <v>81</v>
      </c>
      <c r="B83" s="210" t="s">
        <v>433</v>
      </c>
      <c r="C83" s="211" t="s">
        <v>271</v>
      </c>
      <c r="D83" s="211" t="n">
        <v>5</v>
      </c>
      <c r="E83" s="189" t="n">
        <v>7.5</v>
      </c>
      <c r="F83" s="189" t="n">
        <v>8</v>
      </c>
      <c r="G83" s="189" t="n">
        <v>8</v>
      </c>
      <c r="H83" s="212" t="n">
        <f aca="false">AVERAGE(E83:G83)</f>
        <v>7.83333333333333</v>
      </c>
      <c r="I83" s="212" t="n">
        <f aca="false">(H83*D83/30)</f>
        <v>1.30555555555556</v>
      </c>
    </row>
    <row r="84" customFormat="false" ht="15.75" hidden="false" customHeight="true" outlineLevel="0" collapsed="false">
      <c r="A84" s="174" t="n">
        <v>82</v>
      </c>
      <c r="B84" s="213" t="s">
        <v>434</v>
      </c>
      <c r="C84" s="214" t="s">
        <v>271</v>
      </c>
      <c r="D84" s="214" t="n">
        <v>5</v>
      </c>
      <c r="E84" s="216" t="n">
        <v>13</v>
      </c>
      <c r="F84" s="216" t="n">
        <v>14</v>
      </c>
      <c r="G84" s="216" t="n">
        <v>15</v>
      </c>
      <c r="H84" s="215" t="n">
        <f aca="false">AVERAGE(E84:G84)</f>
        <v>14</v>
      </c>
      <c r="I84" s="215" t="n">
        <f aca="false">(H84*D84/30)</f>
        <v>2.33333333333333</v>
      </c>
    </row>
    <row r="85" customFormat="false" ht="15.75" hidden="false" customHeight="true" outlineLevel="0" collapsed="false">
      <c r="A85" s="170" t="n">
        <v>83</v>
      </c>
      <c r="B85" s="210" t="s">
        <v>435</v>
      </c>
      <c r="C85" s="211" t="s">
        <v>271</v>
      </c>
      <c r="D85" s="211" t="n">
        <v>5</v>
      </c>
      <c r="E85" s="189" t="n">
        <v>23</v>
      </c>
      <c r="F85" s="189" t="n">
        <v>24.95</v>
      </c>
      <c r="G85" s="189" t="n">
        <v>17.15</v>
      </c>
      <c r="H85" s="212" t="n">
        <f aca="false">AVERAGE(E85:G85)</f>
        <v>21.7</v>
      </c>
      <c r="I85" s="212" t="n">
        <f aca="false">(H85*D85/30)</f>
        <v>3.61666666666667</v>
      </c>
    </row>
    <row r="86" customFormat="false" ht="15.75" hidden="false" customHeight="true" outlineLevel="0" collapsed="false">
      <c r="A86" s="174" t="n">
        <v>84</v>
      </c>
      <c r="B86" s="213" t="s">
        <v>436</v>
      </c>
      <c r="C86" s="214" t="s">
        <v>271</v>
      </c>
      <c r="D86" s="214" t="n">
        <v>5</v>
      </c>
      <c r="E86" s="216" t="n">
        <v>13.8</v>
      </c>
      <c r="F86" s="216" t="n">
        <v>16.34</v>
      </c>
      <c r="G86" s="216" t="n">
        <v>17.28</v>
      </c>
      <c r="H86" s="215" t="n">
        <f aca="false">AVERAGE(E86:G86)</f>
        <v>15.8066666666667</v>
      </c>
      <c r="I86" s="215" t="n">
        <f aca="false">(H86*D86/30)</f>
        <v>2.63444444444444</v>
      </c>
    </row>
    <row r="87" customFormat="false" ht="15.75" hidden="false" customHeight="true" outlineLevel="0" collapsed="false">
      <c r="A87" s="170" t="n">
        <v>85</v>
      </c>
      <c r="B87" s="210" t="s">
        <v>437</v>
      </c>
      <c r="C87" s="211" t="s">
        <v>271</v>
      </c>
      <c r="D87" s="211" t="n">
        <v>5</v>
      </c>
      <c r="E87" s="189" t="n">
        <v>13.5</v>
      </c>
      <c r="F87" s="189" t="n">
        <v>12.95</v>
      </c>
      <c r="G87" s="189" t="n">
        <v>12</v>
      </c>
      <c r="H87" s="212" t="n">
        <f aca="false">AVERAGE(E87:G87)</f>
        <v>12.8166666666667</v>
      </c>
      <c r="I87" s="212" t="n">
        <f aca="false">(H87*D87/30)</f>
        <v>2.13611111111111</v>
      </c>
    </row>
    <row r="88" customFormat="false" ht="15.75" hidden="false" customHeight="true" outlineLevel="0" collapsed="false">
      <c r="A88" s="174" t="n">
        <v>86</v>
      </c>
      <c r="B88" s="213" t="s">
        <v>438</v>
      </c>
      <c r="C88" s="214" t="s">
        <v>271</v>
      </c>
      <c r="D88" s="214" t="n">
        <v>5</v>
      </c>
      <c r="E88" s="216" t="n">
        <v>25</v>
      </c>
      <c r="F88" s="216" t="n">
        <v>27</v>
      </c>
      <c r="G88" s="216" t="n">
        <v>24.7</v>
      </c>
      <c r="H88" s="215" t="n">
        <f aca="false">AVERAGE(E88:G88)</f>
        <v>25.5666666666667</v>
      </c>
      <c r="I88" s="215" t="n">
        <f aca="false">(H88*D88/30)</f>
        <v>4.26111111111111</v>
      </c>
    </row>
    <row r="89" customFormat="false" ht="15.75" hidden="false" customHeight="true" outlineLevel="0" collapsed="false">
      <c r="A89" s="170" t="n">
        <v>87</v>
      </c>
      <c r="B89" s="210" t="s">
        <v>439</v>
      </c>
      <c r="C89" s="211" t="s">
        <v>271</v>
      </c>
      <c r="D89" s="211" t="n">
        <v>5</v>
      </c>
      <c r="E89" s="189" t="n">
        <v>28.99</v>
      </c>
      <c r="F89" s="189" t="n">
        <v>35</v>
      </c>
      <c r="G89" s="189" t="n">
        <v>35.9</v>
      </c>
      <c r="H89" s="212" t="n">
        <f aca="false">AVERAGE(E89:G89)</f>
        <v>33.2966666666667</v>
      </c>
      <c r="I89" s="212" t="n">
        <f aca="false">(H89*D89/30)</f>
        <v>5.54944444444445</v>
      </c>
    </row>
    <row r="90" customFormat="false" ht="15.75" hidden="false" customHeight="true" outlineLevel="0" collapsed="false">
      <c r="A90" s="174" t="n">
        <v>88</v>
      </c>
      <c r="B90" s="213" t="s">
        <v>440</v>
      </c>
      <c r="C90" s="214" t="s">
        <v>271</v>
      </c>
      <c r="D90" s="214" t="n">
        <v>5</v>
      </c>
      <c r="E90" s="216" t="n">
        <v>28.99</v>
      </c>
      <c r="F90" s="216" t="n">
        <v>32</v>
      </c>
      <c r="G90" s="216" t="n">
        <v>35.9</v>
      </c>
      <c r="H90" s="215" t="n">
        <f aca="false">AVERAGE(E90:G90)</f>
        <v>32.2966666666667</v>
      </c>
      <c r="I90" s="215" t="n">
        <f aca="false">(H90*D90/30)</f>
        <v>5.38277777777778</v>
      </c>
    </row>
    <row r="91" customFormat="false" ht="15.75" hidden="false" customHeight="true" outlineLevel="0" collapsed="false">
      <c r="A91" s="170" t="n">
        <v>89</v>
      </c>
      <c r="B91" s="210" t="s">
        <v>441</v>
      </c>
      <c r="C91" s="211" t="s">
        <v>271</v>
      </c>
      <c r="D91" s="211" t="n">
        <v>5</v>
      </c>
      <c r="E91" s="189" t="n">
        <v>32</v>
      </c>
      <c r="F91" s="189" t="n">
        <v>35</v>
      </c>
      <c r="G91" s="189" t="n">
        <v>37.99</v>
      </c>
      <c r="H91" s="212" t="n">
        <f aca="false">AVERAGE(E91:G91)</f>
        <v>34.9966666666667</v>
      </c>
      <c r="I91" s="212" t="n">
        <f aca="false">(H91*D91/30)</f>
        <v>5.83277777777778</v>
      </c>
    </row>
    <row r="92" customFormat="false" ht="15.75" hidden="false" customHeight="true" outlineLevel="0" collapsed="false">
      <c r="A92" s="174" t="n">
        <v>90</v>
      </c>
      <c r="B92" s="213" t="s">
        <v>442</v>
      </c>
      <c r="C92" s="214" t="s">
        <v>271</v>
      </c>
      <c r="D92" s="214" t="n">
        <v>5</v>
      </c>
      <c r="E92" s="216" t="n">
        <v>31.99</v>
      </c>
      <c r="F92" s="216" t="n">
        <v>41.1</v>
      </c>
      <c r="G92" s="216" t="n">
        <v>44.99</v>
      </c>
      <c r="H92" s="215" t="n">
        <f aca="false">AVERAGE(E92:G92)</f>
        <v>39.36</v>
      </c>
      <c r="I92" s="215" t="n">
        <f aca="false">(H92*D92/30)</f>
        <v>6.56</v>
      </c>
    </row>
    <row r="93" customFormat="false" ht="15.75" hidden="false" customHeight="true" outlineLevel="0" collapsed="false">
      <c r="A93" s="170" t="n">
        <v>91</v>
      </c>
      <c r="B93" s="210" t="s">
        <v>443</v>
      </c>
      <c r="C93" s="211" t="s">
        <v>271</v>
      </c>
      <c r="D93" s="211" t="n">
        <v>5</v>
      </c>
      <c r="E93" s="189" t="n">
        <v>22</v>
      </c>
      <c r="F93" s="189" t="n">
        <v>22.5</v>
      </c>
      <c r="G93" s="189" t="n">
        <v>21</v>
      </c>
      <c r="H93" s="212" t="n">
        <f aca="false">AVERAGE(E93:G93)</f>
        <v>21.8333333333333</v>
      </c>
      <c r="I93" s="212" t="n">
        <f aca="false">(H93*D93/30)</f>
        <v>3.63888888888889</v>
      </c>
    </row>
    <row r="94" customFormat="false" ht="15.75" hidden="false" customHeight="true" outlineLevel="0" collapsed="false">
      <c r="A94" s="174" t="n">
        <v>92</v>
      </c>
      <c r="B94" s="213" t="s">
        <v>444</v>
      </c>
      <c r="C94" s="214" t="s">
        <v>271</v>
      </c>
      <c r="D94" s="214" t="n">
        <v>5</v>
      </c>
      <c r="E94" s="216" t="n">
        <v>25</v>
      </c>
      <c r="F94" s="216" t="n">
        <v>31.99</v>
      </c>
      <c r="G94" s="216" t="n">
        <v>32.54</v>
      </c>
      <c r="H94" s="215" t="n">
        <f aca="false">AVERAGE(E94:G94)</f>
        <v>29.8433333333333</v>
      </c>
      <c r="I94" s="215" t="n">
        <f aca="false">(H94*D94/30)</f>
        <v>4.97388888888889</v>
      </c>
    </row>
    <row r="95" customFormat="false" ht="15.75" hidden="false" customHeight="true" outlineLevel="0" collapsed="false">
      <c r="A95" s="170" t="n">
        <v>93</v>
      </c>
      <c r="B95" s="210" t="s">
        <v>445</v>
      </c>
      <c r="C95" s="211" t="s">
        <v>271</v>
      </c>
      <c r="D95" s="211" t="n">
        <v>5</v>
      </c>
      <c r="E95" s="189" t="n">
        <v>52</v>
      </c>
      <c r="F95" s="189" t="n">
        <v>53.35</v>
      </c>
      <c r="G95" s="189" t="n">
        <v>59.8</v>
      </c>
      <c r="H95" s="212" t="n">
        <f aca="false">AVERAGE(E95:G95)</f>
        <v>55.05</v>
      </c>
      <c r="I95" s="212" t="n">
        <f aca="false">(H95*D95/30)</f>
        <v>9.175</v>
      </c>
    </row>
    <row r="96" customFormat="false" ht="15.75" hidden="false" customHeight="true" outlineLevel="0" collapsed="false">
      <c r="A96" s="174" t="n">
        <v>94</v>
      </c>
      <c r="B96" s="213" t="s">
        <v>446</v>
      </c>
      <c r="C96" s="214" t="s">
        <v>271</v>
      </c>
      <c r="D96" s="214" t="n">
        <v>5</v>
      </c>
      <c r="E96" s="216" t="n">
        <v>58.8</v>
      </c>
      <c r="F96" s="216" t="n">
        <v>60</v>
      </c>
      <c r="G96" s="216" t="n">
        <v>75</v>
      </c>
      <c r="H96" s="215" t="n">
        <f aca="false">AVERAGE(E96:G96)</f>
        <v>64.6</v>
      </c>
      <c r="I96" s="215" t="n">
        <f aca="false">(H96*D96/30)</f>
        <v>10.7666666666667</v>
      </c>
    </row>
    <row r="97" customFormat="false" ht="15.75" hidden="false" customHeight="true" outlineLevel="0" collapsed="false">
      <c r="A97" s="170" t="n">
        <v>95</v>
      </c>
      <c r="B97" s="210" t="s">
        <v>447</v>
      </c>
      <c r="C97" s="211" t="s">
        <v>271</v>
      </c>
      <c r="D97" s="211" t="n">
        <v>5</v>
      </c>
      <c r="E97" s="189" t="n">
        <v>37.45</v>
      </c>
      <c r="F97" s="189" t="n">
        <v>37.45</v>
      </c>
      <c r="G97" s="189" t="n">
        <v>37.45</v>
      </c>
      <c r="H97" s="212" t="n">
        <f aca="false">AVERAGE(E97:G97)</f>
        <v>37.45</v>
      </c>
      <c r="I97" s="212" t="n">
        <f aca="false">(H97*D97/30)</f>
        <v>6.24166666666667</v>
      </c>
    </row>
    <row r="98" customFormat="false" ht="15.75" hidden="false" customHeight="true" outlineLevel="0" collapsed="false">
      <c r="A98" s="174" t="n">
        <v>96</v>
      </c>
      <c r="B98" s="213" t="s">
        <v>448</v>
      </c>
      <c r="C98" s="214" t="s">
        <v>271</v>
      </c>
      <c r="D98" s="214" t="n">
        <v>5</v>
      </c>
      <c r="E98" s="216" t="n">
        <v>8.68</v>
      </c>
      <c r="F98" s="216" t="n">
        <v>8.68</v>
      </c>
      <c r="G98" s="216" t="n">
        <v>8.29</v>
      </c>
      <c r="H98" s="215" t="n">
        <f aca="false">AVERAGE(E98:G98)</f>
        <v>8.55</v>
      </c>
      <c r="I98" s="215" t="n">
        <f aca="false">(H98*D98/30)</f>
        <v>1.425</v>
      </c>
    </row>
    <row r="99" customFormat="false" ht="15.75" hidden="false" customHeight="true" outlineLevel="0" collapsed="false">
      <c r="A99" s="170" t="n">
        <v>97</v>
      </c>
      <c r="B99" s="210" t="s">
        <v>449</v>
      </c>
      <c r="C99" s="211" t="s">
        <v>271</v>
      </c>
      <c r="D99" s="211" t="n">
        <v>5</v>
      </c>
      <c r="E99" s="189" t="n">
        <v>2.58</v>
      </c>
      <c r="F99" s="189" t="n">
        <v>2.58</v>
      </c>
      <c r="G99" s="189" t="n">
        <v>2.61</v>
      </c>
      <c r="H99" s="212" t="n">
        <f aca="false">AVERAGE(E99:G99)</f>
        <v>2.59</v>
      </c>
      <c r="I99" s="212" t="n">
        <f aca="false">(H99*D99/30)</f>
        <v>0.431666666666667</v>
      </c>
    </row>
    <row r="100" customFormat="false" ht="15.75" hidden="false" customHeight="true" outlineLevel="0" collapsed="false">
      <c r="A100" s="174" t="n">
        <v>98</v>
      </c>
      <c r="B100" s="213" t="s">
        <v>450</v>
      </c>
      <c r="C100" s="214" t="s">
        <v>271</v>
      </c>
      <c r="D100" s="214" t="n">
        <v>5</v>
      </c>
      <c r="E100" s="216" t="n">
        <v>5.82</v>
      </c>
      <c r="F100" s="216" t="n">
        <v>6.4</v>
      </c>
      <c r="G100" s="216" t="n">
        <v>6.4</v>
      </c>
      <c r="H100" s="215" t="n">
        <f aca="false">AVERAGE(E100:G100)</f>
        <v>6.20666666666667</v>
      </c>
      <c r="I100" s="215" t="n">
        <f aca="false">(H100*D100/30)</f>
        <v>1.03444444444444</v>
      </c>
    </row>
    <row r="101" customFormat="false" ht="15.75" hidden="false" customHeight="true" outlineLevel="0" collapsed="false">
      <c r="A101" s="170" t="n">
        <v>99</v>
      </c>
      <c r="B101" s="210" t="s">
        <v>451</v>
      </c>
      <c r="C101" s="211" t="s">
        <v>271</v>
      </c>
      <c r="D101" s="211" t="n">
        <v>5</v>
      </c>
      <c r="E101" s="189" t="n">
        <v>3.64</v>
      </c>
      <c r="F101" s="189" t="n">
        <v>3.79</v>
      </c>
      <c r="G101" s="189" t="n">
        <v>4</v>
      </c>
      <c r="H101" s="212" t="n">
        <f aca="false">AVERAGE(E101:G101)</f>
        <v>3.81</v>
      </c>
      <c r="I101" s="212" t="n">
        <f aca="false">(H101*D101/30)</f>
        <v>0.635</v>
      </c>
    </row>
    <row r="102" customFormat="false" ht="15.75" hidden="false" customHeight="true" outlineLevel="0" collapsed="false">
      <c r="A102" s="174" t="n">
        <v>100</v>
      </c>
      <c r="B102" s="213" t="s">
        <v>452</v>
      </c>
      <c r="C102" s="214" t="s">
        <v>271</v>
      </c>
      <c r="D102" s="214" t="n">
        <v>5</v>
      </c>
      <c r="E102" s="216" t="n">
        <v>9.99</v>
      </c>
      <c r="F102" s="216" t="n">
        <v>10.72</v>
      </c>
      <c r="G102" s="216" t="n">
        <v>13.9</v>
      </c>
      <c r="H102" s="215" t="n">
        <f aca="false">AVERAGE(E102:G102)</f>
        <v>11.5366666666667</v>
      </c>
      <c r="I102" s="215" t="n">
        <f aca="false">(H102*D102/30)</f>
        <v>1.92277777777778</v>
      </c>
    </row>
    <row r="103" customFormat="false" ht="15.75" hidden="false" customHeight="true" outlineLevel="0" collapsed="false">
      <c r="A103" s="170" t="n">
        <v>101</v>
      </c>
      <c r="B103" s="210" t="s">
        <v>453</v>
      </c>
      <c r="C103" s="211" t="s">
        <v>271</v>
      </c>
      <c r="D103" s="211" t="n">
        <v>5</v>
      </c>
      <c r="E103" s="189" t="n">
        <v>4.36</v>
      </c>
      <c r="F103" s="189" t="n">
        <v>4.69</v>
      </c>
      <c r="G103" s="189" t="n">
        <v>3.45</v>
      </c>
      <c r="H103" s="212" t="n">
        <f aca="false">AVERAGE(E103:G103)</f>
        <v>4.16666666666667</v>
      </c>
      <c r="I103" s="212" t="n">
        <f aca="false">(H103*D103/30)</f>
        <v>0.694444444444444</v>
      </c>
    </row>
    <row r="104" customFormat="false" ht="15.75" hidden="false" customHeight="true" outlineLevel="0" collapsed="false">
      <c r="A104" s="174" t="n">
        <v>102</v>
      </c>
      <c r="B104" s="213" t="s">
        <v>454</v>
      </c>
      <c r="C104" s="214" t="s">
        <v>271</v>
      </c>
      <c r="D104" s="214" t="n">
        <v>5</v>
      </c>
      <c r="E104" s="216" t="n">
        <v>244</v>
      </c>
      <c r="F104" s="216" t="n">
        <v>244</v>
      </c>
      <c r="G104" s="216" t="n">
        <v>290</v>
      </c>
      <c r="H104" s="215" t="n">
        <f aca="false">AVERAGE(E104:G104)</f>
        <v>259.333333333333</v>
      </c>
      <c r="I104" s="215" t="n">
        <f aca="false">(H104*D104/30)</f>
        <v>43.2222222222222</v>
      </c>
    </row>
    <row r="105" customFormat="false" ht="15.75" hidden="false" customHeight="true" outlineLevel="0" collapsed="false">
      <c r="A105" s="170" t="n">
        <v>103</v>
      </c>
      <c r="B105" s="210" t="s">
        <v>455</v>
      </c>
      <c r="C105" s="211" t="s">
        <v>271</v>
      </c>
      <c r="D105" s="211" t="n">
        <v>10</v>
      </c>
      <c r="E105" s="189" t="n">
        <v>3</v>
      </c>
      <c r="F105" s="189" t="n">
        <v>3.47</v>
      </c>
      <c r="G105" s="189" t="n">
        <v>2.9</v>
      </c>
      <c r="H105" s="212" t="n">
        <f aca="false">AVERAGE(E105:G105)</f>
        <v>3.12333333333333</v>
      </c>
      <c r="I105" s="212" t="n">
        <f aca="false">(H105*D105/30)</f>
        <v>1.04111111111111</v>
      </c>
    </row>
    <row r="106" customFormat="false" ht="15.75" hidden="false" customHeight="true" outlineLevel="0" collapsed="false">
      <c r="A106" s="174" t="n">
        <v>104</v>
      </c>
      <c r="B106" s="213" t="s">
        <v>456</v>
      </c>
      <c r="C106" s="214" t="s">
        <v>271</v>
      </c>
      <c r="D106" s="214" t="n">
        <v>10</v>
      </c>
      <c r="E106" s="216" t="n">
        <v>4</v>
      </c>
      <c r="F106" s="216" t="n">
        <v>4.62</v>
      </c>
      <c r="G106" s="216" t="n">
        <v>4.9</v>
      </c>
      <c r="H106" s="215" t="n">
        <f aca="false">AVERAGE(E106:G106)</f>
        <v>4.50666666666667</v>
      </c>
      <c r="I106" s="215" t="n">
        <f aca="false">(H106*D106/30)</f>
        <v>1.50222222222222</v>
      </c>
    </row>
    <row r="107" customFormat="false" ht="15.75" hidden="false" customHeight="true" outlineLevel="0" collapsed="false">
      <c r="A107" s="170" t="n">
        <v>105</v>
      </c>
      <c r="B107" s="210" t="s">
        <v>457</v>
      </c>
      <c r="C107" s="211" t="s">
        <v>271</v>
      </c>
      <c r="D107" s="211" t="n">
        <v>10</v>
      </c>
      <c r="E107" s="189" t="n">
        <v>5.7</v>
      </c>
      <c r="F107" s="189" t="n">
        <v>6.56</v>
      </c>
      <c r="G107" s="189" t="n">
        <v>8.3</v>
      </c>
      <c r="H107" s="212" t="n">
        <f aca="false">AVERAGE(E107:G107)</f>
        <v>6.85333333333333</v>
      </c>
      <c r="I107" s="212" t="n">
        <f aca="false">(H107*D107/30)</f>
        <v>2.28444444444444</v>
      </c>
    </row>
    <row r="108" customFormat="false" ht="15.75" hidden="false" customHeight="true" outlineLevel="0" collapsed="false">
      <c r="A108" s="174" t="n">
        <v>106</v>
      </c>
      <c r="B108" s="213" t="s">
        <v>458</v>
      </c>
      <c r="C108" s="214" t="s">
        <v>271</v>
      </c>
      <c r="D108" s="214" t="n">
        <v>10</v>
      </c>
      <c r="E108" s="216" t="n">
        <v>6.9</v>
      </c>
      <c r="F108" s="216" t="n">
        <v>8.15</v>
      </c>
      <c r="G108" s="216" t="n">
        <v>8.42</v>
      </c>
      <c r="H108" s="215" t="n">
        <f aca="false">AVERAGE(E108:G108)</f>
        <v>7.82333333333333</v>
      </c>
      <c r="I108" s="215" t="n">
        <f aca="false">(H108*D108/30)</f>
        <v>2.60777777777778</v>
      </c>
    </row>
    <row r="109" customFormat="false" ht="15.75" hidden="false" customHeight="true" outlineLevel="0" collapsed="false">
      <c r="A109" s="170" t="n">
        <v>107</v>
      </c>
      <c r="B109" s="210" t="s">
        <v>459</v>
      </c>
      <c r="C109" s="211" t="s">
        <v>271</v>
      </c>
      <c r="D109" s="211" t="n">
        <v>5</v>
      </c>
      <c r="E109" s="189" t="n">
        <v>9.19</v>
      </c>
      <c r="F109" s="189" t="n">
        <v>9.9</v>
      </c>
      <c r="G109" s="189" t="n">
        <v>9.84</v>
      </c>
      <c r="H109" s="212" t="n">
        <f aca="false">AVERAGE(E109:G109)</f>
        <v>9.64333333333333</v>
      </c>
      <c r="I109" s="212" t="n">
        <f aca="false">(H109*D109/30)</f>
        <v>1.60722222222222</v>
      </c>
    </row>
    <row r="110" customFormat="false" ht="15.75" hidden="false" customHeight="true" outlineLevel="0" collapsed="false">
      <c r="A110" s="174" t="n">
        <v>108</v>
      </c>
      <c r="B110" s="213" t="s">
        <v>460</v>
      </c>
      <c r="C110" s="214" t="s">
        <v>271</v>
      </c>
      <c r="D110" s="214" t="n">
        <v>1</v>
      </c>
      <c r="E110" s="216" t="n">
        <v>30</v>
      </c>
      <c r="F110" s="216" t="n">
        <v>33.31</v>
      </c>
      <c r="G110" s="216" t="n">
        <v>41.06</v>
      </c>
      <c r="H110" s="215" t="n">
        <f aca="false">AVERAGE(E110:G110)</f>
        <v>34.79</v>
      </c>
      <c r="I110" s="215" t="n">
        <f aca="false">(H110*D110/30)</f>
        <v>1.15966666666667</v>
      </c>
    </row>
    <row r="111" customFormat="false" ht="15.75" hidden="false" customHeight="true" outlineLevel="0" collapsed="false">
      <c r="A111" s="170" t="n">
        <v>109</v>
      </c>
      <c r="B111" s="210" t="s">
        <v>461</v>
      </c>
      <c r="C111" s="211" t="s">
        <v>271</v>
      </c>
      <c r="D111" s="211" t="n">
        <v>2</v>
      </c>
      <c r="E111" s="189" t="n">
        <v>2.75</v>
      </c>
      <c r="F111" s="189" t="n">
        <v>3.6</v>
      </c>
      <c r="G111" s="189" t="n">
        <v>2.77</v>
      </c>
      <c r="H111" s="212" t="n">
        <f aca="false">AVERAGE(E111:G111)</f>
        <v>3.04</v>
      </c>
      <c r="I111" s="212" t="n">
        <f aca="false">(H111*D111/30)</f>
        <v>0.202666666666667</v>
      </c>
    </row>
    <row r="112" customFormat="false" ht="15.75" hidden="false" customHeight="true" outlineLevel="0" collapsed="false">
      <c r="A112" s="174" t="n">
        <v>110</v>
      </c>
      <c r="B112" s="213" t="s">
        <v>462</v>
      </c>
      <c r="C112" s="214" t="s">
        <v>271</v>
      </c>
      <c r="D112" s="214" t="n">
        <v>2</v>
      </c>
      <c r="E112" s="216" t="n">
        <v>2.03</v>
      </c>
      <c r="F112" s="216" t="n">
        <v>2.75</v>
      </c>
      <c r="G112" s="216" t="n">
        <v>2.75</v>
      </c>
      <c r="H112" s="215" t="n">
        <f aca="false">AVERAGE(E112:G112)</f>
        <v>2.51</v>
      </c>
      <c r="I112" s="215" t="n">
        <f aca="false">(H112*D112/30)</f>
        <v>0.167333333333333</v>
      </c>
    </row>
    <row r="113" customFormat="false" ht="15.75" hidden="false" customHeight="true" outlineLevel="0" collapsed="false">
      <c r="A113" s="170" t="n">
        <v>111</v>
      </c>
      <c r="B113" s="210" t="s">
        <v>463</v>
      </c>
      <c r="C113" s="211" t="s">
        <v>271</v>
      </c>
      <c r="D113" s="211" t="n">
        <v>2</v>
      </c>
      <c r="E113" s="189" t="n">
        <v>2.35</v>
      </c>
      <c r="F113" s="189" t="n">
        <v>2.97</v>
      </c>
      <c r="G113" s="189" t="n">
        <v>2.97</v>
      </c>
      <c r="H113" s="212" t="n">
        <f aca="false">AVERAGE(E113:G113)</f>
        <v>2.76333333333333</v>
      </c>
      <c r="I113" s="212" t="n">
        <f aca="false">(H113*D113/30)</f>
        <v>0.184222222222222</v>
      </c>
    </row>
    <row r="114" customFormat="false" ht="15.75" hidden="false" customHeight="true" outlineLevel="0" collapsed="false">
      <c r="A114" s="174" t="n">
        <v>112</v>
      </c>
      <c r="B114" s="213" t="s">
        <v>464</v>
      </c>
      <c r="C114" s="214" t="s">
        <v>271</v>
      </c>
      <c r="D114" s="214" t="n">
        <v>2</v>
      </c>
      <c r="E114" s="216" t="n">
        <v>5.46</v>
      </c>
      <c r="F114" s="216" t="n">
        <v>5.82</v>
      </c>
      <c r="G114" s="216" t="n">
        <v>6</v>
      </c>
      <c r="H114" s="215" t="n">
        <f aca="false">AVERAGE(E114:G114)</f>
        <v>5.76</v>
      </c>
      <c r="I114" s="215" t="n">
        <f aca="false">(H114*D114/30)</f>
        <v>0.384</v>
      </c>
    </row>
    <row r="115" customFormat="false" ht="15.75" hidden="false" customHeight="true" outlineLevel="0" collapsed="false">
      <c r="A115" s="170" t="n">
        <v>113</v>
      </c>
      <c r="B115" s="210" t="s">
        <v>465</v>
      </c>
      <c r="C115" s="211" t="s">
        <v>271</v>
      </c>
      <c r="D115" s="211" t="n">
        <v>5</v>
      </c>
      <c r="E115" s="189" t="n">
        <v>4.93</v>
      </c>
      <c r="F115" s="189" t="n">
        <v>4.99</v>
      </c>
      <c r="G115" s="189" t="n">
        <v>4.99</v>
      </c>
      <c r="H115" s="212" t="n">
        <f aca="false">AVERAGE(E115:G115)</f>
        <v>4.97</v>
      </c>
      <c r="I115" s="212" t="n">
        <f aca="false">(H115*D115/30)</f>
        <v>0.828333333333333</v>
      </c>
    </row>
    <row r="116" customFormat="false" ht="15.75" hidden="false" customHeight="true" outlineLevel="0" collapsed="false">
      <c r="A116" s="174" t="n">
        <v>114</v>
      </c>
      <c r="B116" s="213" t="s">
        <v>466</v>
      </c>
      <c r="C116" s="214" t="s">
        <v>271</v>
      </c>
      <c r="D116" s="214" t="n">
        <v>5</v>
      </c>
      <c r="E116" s="216" t="n">
        <v>15.06</v>
      </c>
      <c r="F116" s="216" t="n">
        <v>15.3</v>
      </c>
      <c r="G116" s="216" t="n">
        <v>17.33</v>
      </c>
      <c r="H116" s="215" t="n">
        <f aca="false">AVERAGE(E116:G116)</f>
        <v>15.8966666666667</v>
      </c>
      <c r="I116" s="215" t="n">
        <f aca="false">(H116*D116/30)</f>
        <v>2.64944444444444</v>
      </c>
    </row>
    <row r="117" customFormat="false" ht="15.75" hidden="false" customHeight="true" outlineLevel="0" collapsed="false">
      <c r="A117" s="170" t="n">
        <v>115</v>
      </c>
      <c r="B117" s="210" t="s">
        <v>467</v>
      </c>
      <c r="C117" s="211" t="s">
        <v>271</v>
      </c>
      <c r="D117" s="211" t="n">
        <v>5</v>
      </c>
      <c r="E117" s="189" t="n">
        <v>1.82</v>
      </c>
      <c r="F117" s="189" t="n">
        <v>2.07</v>
      </c>
      <c r="G117" s="189" t="n">
        <v>2.31</v>
      </c>
      <c r="H117" s="212" t="n">
        <f aca="false">AVERAGE(E117:G117)</f>
        <v>2.06666666666667</v>
      </c>
      <c r="I117" s="212" t="n">
        <f aca="false">(H117*D117/30)</f>
        <v>0.344444444444444</v>
      </c>
    </row>
    <row r="118" customFormat="false" ht="15.75" hidden="false" customHeight="true" outlineLevel="0" collapsed="false">
      <c r="A118" s="174" t="n">
        <v>116</v>
      </c>
      <c r="B118" s="213" t="s">
        <v>468</v>
      </c>
      <c r="C118" s="214" t="s">
        <v>271</v>
      </c>
      <c r="D118" s="214" t="n">
        <v>5</v>
      </c>
      <c r="E118" s="216" t="n">
        <v>3.44</v>
      </c>
      <c r="F118" s="216" t="n">
        <v>3.44</v>
      </c>
      <c r="G118" s="216" t="n">
        <v>3.9</v>
      </c>
      <c r="H118" s="215" t="n">
        <f aca="false">AVERAGE(E118:G118)</f>
        <v>3.59333333333333</v>
      </c>
      <c r="I118" s="215" t="n">
        <f aca="false">(H118*D118/30)</f>
        <v>0.598888888888889</v>
      </c>
    </row>
    <row r="119" customFormat="false" ht="15.75" hidden="false" customHeight="true" outlineLevel="0" collapsed="false">
      <c r="A119" s="170" t="n">
        <v>117</v>
      </c>
      <c r="B119" s="210" t="s">
        <v>469</v>
      </c>
      <c r="C119" s="211" t="s">
        <v>271</v>
      </c>
      <c r="D119" s="211" t="n">
        <v>5</v>
      </c>
      <c r="E119" s="189" t="n">
        <v>6.14</v>
      </c>
      <c r="F119" s="189" t="n">
        <v>7.3</v>
      </c>
      <c r="G119" s="189" t="n">
        <v>7.78</v>
      </c>
      <c r="H119" s="212" t="n">
        <f aca="false">AVERAGE(E119:G119)</f>
        <v>7.07333333333333</v>
      </c>
      <c r="I119" s="212" t="n">
        <f aca="false">(H119*D119/30)</f>
        <v>1.17888888888889</v>
      </c>
    </row>
    <row r="120" customFormat="false" ht="15.75" hidden="false" customHeight="true" outlineLevel="0" collapsed="false">
      <c r="A120" s="174" t="n">
        <v>118</v>
      </c>
      <c r="B120" s="213" t="s">
        <v>470</v>
      </c>
      <c r="C120" s="214" t="s">
        <v>271</v>
      </c>
      <c r="D120" s="214" t="n">
        <v>1</v>
      </c>
      <c r="E120" s="216" t="s">
        <v>471</v>
      </c>
      <c r="F120" s="216" t="n">
        <v>2689.34</v>
      </c>
      <c r="G120" s="216" t="n">
        <v>2838.97</v>
      </c>
      <c r="H120" s="215" t="n">
        <f aca="false">AVERAGE(E120:G120)</f>
        <v>2764.155</v>
      </c>
      <c r="I120" s="215" t="n">
        <f aca="false">(H120*D120/30)</f>
        <v>92.1385</v>
      </c>
    </row>
    <row r="121" customFormat="false" ht="15.75" hidden="false" customHeight="true" outlineLevel="0" collapsed="false">
      <c r="A121" s="170" t="n">
        <v>119</v>
      </c>
      <c r="B121" s="210" t="s">
        <v>472</v>
      </c>
      <c r="C121" s="211" t="s">
        <v>271</v>
      </c>
      <c r="D121" s="211" t="n">
        <v>5</v>
      </c>
      <c r="E121" s="189" t="n">
        <v>16.6</v>
      </c>
      <c r="F121" s="189" t="n">
        <v>16.6</v>
      </c>
      <c r="G121" s="189" t="n">
        <v>16.6</v>
      </c>
      <c r="H121" s="212" t="n">
        <f aca="false">AVERAGE(E121:G121)</f>
        <v>16.6</v>
      </c>
      <c r="I121" s="212" t="n">
        <f aca="false">(H121*D121/30)</f>
        <v>2.76666666666667</v>
      </c>
    </row>
    <row r="122" customFormat="false" ht="15.75" hidden="false" customHeight="true" outlineLevel="0" collapsed="false">
      <c r="A122" s="174" t="n">
        <v>120</v>
      </c>
      <c r="B122" s="213" t="s">
        <v>473</v>
      </c>
      <c r="C122" s="214" t="s">
        <v>271</v>
      </c>
      <c r="D122" s="214" t="n">
        <v>5</v>
      </c>
      <c r="E122" s="216" t="n">
        <v>19.15</v>
      </c>
      <c r="F122" s="216" t="n">
        <v>19.15</v>
      </c>
      <c r="G122" s="216" t="n">
        <v>19.15</v>
      </c>
      <c r="H122" s="215" t="n">
        <f aca="false">AVERAGE(E122:G122)</f>
        <v>19.15</v>
      </c>
      <c r="I122" s="215" t="n">
        <f aca="false">(H122*D122/30)</f>
        <v>3.19166666666667</v>
      </c>
    </row>
    <row r="123" customFormat="false" ht="15.75" hidden="false" customHeight="true" outlineLevel="0" collapsed="false">
      <c r="A123" s="170" t="n">
        <v>121</v>
      </c>
      <c r="B123" s="210" t="s">
        <v>474</v>
      </c>
      <c r="C123" s="211" t="s">
        <v>271</v>
      </c>
      <c r="D123" s="211" t="n">
        <v>5</v>
      </c>
      <c r="E123" s="189" t="n">
        <v>18</v>
      </c>
      <c r="F123" s="189" t="n">
        <v>21.67</v>
      </c>
      <c r="G123" s="189" t="n">
        <v>21.67</v>
      </c>
      <c r="H123" s="212" t="n">
        <f aca="false">AVERAGE(E123:G123)</f>
        <v>20.4466666666667</v>
      </c>
      <c r="I123" s="212" t="n">
        <f aca="false">(H123*D123/30)</f>
        <v>3.40777777777778</v>
      </c>
    </row>
    <row r="124" customFormat="false" ht="15.75" hidden="false" customHeight="true" outlineLevel="0" collapsed="false">
      <c r="A124" s="174" t="n">
        <v>122</v>
      </c>
      <c r="B124" s="213" t="s">
        <v>475</v>
      </c>
      <c r="C124" s="214" t="s">
        <v>271</v>
      </c>
      <c r="D124" s="214" t="n">
        <v>5</v>
      </c>
      <c r="E124" s="216" t="n">
        <v>13.54</v>
      </c>
      <c r="F124" s="216" t="n">
        <v>14.7</v>
      </c>
      <c r="G124" s="216" t="n">
        <v>13.38</v>
      </c>
      <c r="H124" s="215" t="n">
        <f aca="false">AVERAGE(E124:G124)</f>
        <v>13.8733333333333</v>
      </c>
      <c r="I124" s="215" t="n">
        <f aca="false">(H124*D124/30)</f>
        <v>2.31222222222222</v>
      </c>
    </row>
    <row r="125" customFormat="false" ht="15.75" hidden="false" customHeight="true" outlineLevel="0" collapsed="false">
      <c r="A125" s="170" t="n">
        <v>123</v>
      </c>
      <c r="B125" s="210" t="s">
        <v>476</v>
      </c>
      <c r="C125" s="211" t="s">
        <v>271</v>
      </c>
      <c r="D125" s="211" t="n">
        <v>3</v>
      </c>
      <c r="E125" s="189" t="n">
        <v>307</v>
      </c>
      <c r="F125" s="189" t="n">
        <v>325</v>
      </c>
      <c r="G125" s="189" t="n">
        <v>325</v>
      </c>
      <c r="H125" s="212" t="n">
        <f aca="false">AVERAGE(E125:G125)</f>
        <v>319</v>
      </c>
      <c r="I125" s="212" t="n">
        <f aca="false">(H125*D125/30)</f>
        <v>31.9</v>
      </c>
    </row>
    <row r="126" customFormat="false" ht="15.75" hidden="false" customHeight="true" outlineLevel="0" collapsed="false">
      <c r="A126" s="174" t="n">
        <v>124</v>
      </c>
      <c r="B126" s="213" t="s">
        <v>477</v>
      </c>
      <c r="C126" s="214" t="s">
        <v>271</v>
      </c>
      <c r="D126" s="214" t="n">
        <v>1</v>
      </c>
      <c r="E126" s="216" t="n">
        <v>22</v>
      </c>
      <c r="F126" s="216" t="n">
        <v>25.3</v>
      </c>
      <c r="G126" s="216" t="n">
        <v>29.99</v>
      </c>
      <c r="H126" s="215" t="n">
        <f aca="false">AVERAGE(E126:G126)</f>
        <v>25.7633333333333</v>
      </c>
      <c r="I126" s="215" t="n">
        <f aca="false">(H126*D126/30)</f>
        <v>0.858777777777778</v>
      </c>
    </row>
    <row r="127" customFormat="false" ht="15.75" hidden="false" customHeight="true" outlineLevel="0" collapsed="false">
      <c r="A127" s="170" t="n">
        <v>125</v>
      </c>
      <c r="B127" s="210" t="s">
        <v>478</v>
      </c>
      <c r="C127" s="211" t="s">
        <v>271</v>
      </c>
      <c r="D127" s="211" t="n">
        <v>1</v>
      </c>
      <c r="E127" s="189" t="n">
        <v>3999</v>
      </c>
      <c r="F127" s="189" t="n">
        <v>4312.92</v>
      </c>
      <c r="G127" s="189" t="n">
        <v>4052.23</v>
      </c>
      <c r="H127" s="212" t="n">
        <f aca="false">AVERAGE(E127:G127)</f>
        <v>4121.38333333333</v>
      </c>
      <c r="I127" s="212" t="n">
        <f aca="false">(H127*D127/30)</f>
        <v>137.379444444444</v>
      </c>
    </row>
    <row r="128" customFormat="false" ht="15.75" hidden="false" customHeight="true" outlineLevel="0" collapsed="false">
      <c r="A128" s="174" t="n">
        <v>126</v>
      </c>
      <c r="B128" s="213" t="s">
        <v>479</v>
      </c>
      <c r="C128" s="214" t="s">
        <v>271</v>
      </c>
      <c r="D128" s="214" t="n">
        <v>1</v>
      </c>
      <c r="E128" s="216" t="n">
        <v>2119</v>
      </c>
      <c r="F128" s="216" t="n">
        <v>2334.14</v>
      </c>
      <c r="G128" s="216" t="n">
        <v>1912.5</v>
      </c>
      <c r="H128" s="215" t="n">
        <f aca="false">AVERAGE(E128:G128)</f>
        <v>2121.88</v>
      </c>
      <c r="I128" s="215" t="n">
        <f aca="false">(H128*D128/30)</f>
        <v>70.7293333333333</v>
      </c>
    </row>
    <row r="129" customFormat="false" ht="15.75" hidden="false" customHeight="true" outlineLevel="0" collapsed="false">
      <c r="A129" s="170" t="n">
        <v>127</v>
      </c>
      <c r="B129" s="210" t="s">
        <v>480</v>
      </c>
      <c r="C129" s="211" t="s">
        <v>271</v>
      </c>
      <c r="D129" s="211" t="n">
        <v>1</v>
      </c>
      <c r="E129" s="189" t="n">
        <v>2735</v>
      </c>
      <c r="F129" s="189" t="n">
        <v>2810.1</v>
      </c>
      <c r="G129" s="189" t="n">
        <v>2876.6</v>
      </c>
      <c r="H129" s="212" t="n">
        <f aca="false">AVERAGE(E129:G129)</f>
        <v>2807.23333333333</v>
      </c>
      <c r="I129" s="212" t="n">
        <f aca="false">(H129*D129/30)</f>
        <v>93.5744444444445</v>
      </c>
    </row>
    <row r="130" customFormat="false" ht="15.75" hidden="false" customHeight="true" outlineLevel="0" collapsed="false">
      <c r="A130" s="174" t="n">
        <v>128</v>
      </c>
      <c r="B130" s="213" t="s">
        <v>481</v>
      </c>
      <c r="C130" s="214" t="s">
        <v>271</v>
      </c>
      <c r="D130" s="214" t="n">
        <v>1</v>
      </c>
      <c r="E130" s="216" t="n">
        <v>4420</v>
      </c>
      <c r="F130" s="216" t="n">
        <v>4439.65</v>
      </c>
      <c r="G130" s="216" t="n">
        <v>4245</v>
      </c>
      <c r="H130" s="215" t="n">
        <f aca="false">AVERAGE(E130:G130)</f>
        <v>4368.21666666667</v>
      </c>
      <c r="I130" s="215" t="n">
        <f aca="false">(H130*D130/30)</f>
        <v>145.607222222222</v>
      </c>
    </row>
    <row r="131" customFormat="false" ht="15.75" hidden="false" customHeight="true" outlineLevel="0" collapsed="false">
      <c r="A131" s="170" t="n">
        <v>129</v>
      </c>
      <c r="B131" s="210" t="s">
        <v>482</v>
      </c>
      <c r="C131" s="211" t="s">
        <v>271</v>
      </c>
      <c r="D131" s="211" t="n">
        <v>1</v>
      </c>
      <c r="E131" s="189" t="n">
        <v>16768</v>
      </c>
      <c r="F131" s="189" t="n">
        <v>17042.65</v>
      </c>
      <c r="G131" s="189" t="n">
        <v>17990</v>
      </c>
      <c r="H131" s="212" t="n">
        <f aca="false">AVERAGE(E131:G131)</f>
        <v>17266.8833333333</v>
      </c>
      <c r="I131" s="212" t="n">
        <f aca="false">(H131*D131/30)</f>
        <v>575.562777777778</v>
      </c>
    </row>
    <row r="132" customFormat="false" ht="15.75" hidden="false" customHeight="true" outlineLevel="0" collapsed="false">
      <c r="A132" s="174" t="n">
        <v>130</v>
      </c>
      <c r="B132" s="213" t="s">
        <v>483</v>
      </c>
      <c r="C132" s="214" t="s">
        <v>271</v>
      </c>
      <c r="D132" s="214" t="n">
        <v>1</v>
      </c>
      <c r="E132" s="216" t="n">
        <v>2280</v>
      </c>
      <c r="F132" s="216" t="n">
        <v>2350</v>
      </c>
      <c r="G132" s="216" t="n">
        <v>2500</v>
      </c>
      <c r="H132" s="215" t="n">
        <f aca="false">AVERAGE(E132:G132)</f>
        <v>2376.66666666667</v>
      </c>
      <c r="I132" s="215" t="n">
        <f aca="false">(H132*D132/30)</f>
        <v>79.2222222222222</v>
      </c>
    </row>
    <row r="133" customFormat="false" ht="15.75" hidden="false" customHeight="true" outlineLevel="0" collapsed="false">
      <c r="A133" s="170" t="n">
        <v>131</v>
      </c>
      <c r="B133" s="210" t="s">
        <v>484</v>
      </c>
      <c r="C133" s="211" t="s">
        <v>271</v>
      </c>
      <c r="D133" s="211" t="n">
        <v>2</v>
      </c>
      <c r="E133" s="189" t="n">
        <v>599</v>
      </c>
      <c r="F133" s="189" t="n">
        <v>600</v>
      </c>
      <c r="G133" s="189" t="n">
        <v>600</v>
      </c>
      <c r="H133" s="212" t="n">
        <f aca="false">AVERAGE(E133:G133)</f>
        <v>599.666666666667</v>
      </c>
      <c r="I133" s="212" t="n">
        <f aca="false">(H133*D133/30)</f>
        <v>39.9777777777778</v>
      </c>
    </row>
    <row r="134" customFormat="false" ht="15.75" hidden="false" customHeight="true" outlineLevel="0" collapsed="false">
      <c r="A134" s="174" t="n">
        <v>132</v>
      </c>
      <c r="B134" s="213" t="s">
        <v>485</v>
      </c>
      <c r="C134" s="214" t="s">
        <v>271</v>
      </c>
      <c r="D134" s="214" t="n">
        <v>2</v>
      </c>
      <c r="E134" s="216" t="n">
        <v>580</v>
      </c>
      <c r="F134" s="216" t="n">
        <v>680</v>
      </c>
      <c r="G134" s="216" t="n">
        <v>680</v>
      </c>
      <c r="H134" s="215" t="n">
        <f aca="false">AVERAGE(E134:G134)</f>
        <v>646.666666666667</v>
      </c>
      <c r="I134" s="215" t="n">
        <f aca="false">(H134*D134/30)</f>
        <v>43.1111111111111</v>
      </c>
    </row>
    <row r="135" customFormat="false" ht="15.75" hidden="false" customHeight="true" outlineLevel="0" collapsed="false">
      <c r="A135" s="170" t="n">
        <v>133</v>
      </c>
      <c r="B135" s="210" t="s">
        <v>486</v>
      </c>
      <c r="C135" s="211" t="s">
        <v>271</v>
      </c>
      <c r="D135" s="211" t="n">
        <v>2</v>
      </c>
      <c r="E135" s="189" t="n">
        <v>436.4</v>
      </c>
      <c r="F135" s="189" t="n">
        <v>495.58</v>
      </c>
      <c r="G135" s="189" t="n">
        <v>650</v>
      </c>
      <c r="H135" s="212" t="n">
        <f aca="false">AVERAGE(E135:G135)</f>
        <v>527.326666666667</v>
      </c>
      <c r="I135" s="212" t="n">
        <f aca="false">(H135*D135/30)</f>
        <v>35.1551111111111</v>
      </c>
    </row>
    <row r="136" customFormat="false" ht="15.75" hidden="false" customHeight="true" outlineLevel="0" collapsed="false">
      <c r="A136" s="174" t="n">
        <v>134</v>
      </c>
      <c r="B136" s="213" t="s">
        <v>487</v>
      </c>
      <c r="C136" s="214" t="s">
        <v>271</v>
      </c>
      <c r="D136" s="214" t="n">
        <v>2</v>
      </c>
      <c r="E136" s="216" t="n">
        <v>567.97</v>
      </c>
      <c r="F136" s="216" t="n">
        <v>590.62</v>
      </c>
      <c r="G136" s="216" t="n">
        <v>638.09</v>
      </c>
      <c r="H136" s="215" t="n">
        <f aca="false">AVERAGE(E136:G136)</f>
        <v>598.893333333333</v>
      </c>
      <c r="I136" s="215" t="n">
        <f aca="false">(H136*D136/30)</f>
        <v>39.9262222222222</v>
      </c>
    </row>
    <row r="137" customFormat="false" ht="15.75" hidden="false" customHeight="true" outlineLevel="0" collapsed="false">
      <c r="A137" s="170" t="n">
        <v>135</v>
      </c>
      <c r="B137" s="210" t="s">
        <v>488</v>
      </c>
      <c r="C137" s="211" t="s">
        <v>271</v>
      </c>
      <c r="D137" s="211" t="n">
        <v>4</v>
      </c>
      <c r="E137" s="189" t="n">
        <v>2.88</v>
      </c>
      <c r="F137" s="189" t="n">
        <v>2.91</v>
      </c>
      <c r="G137" s="189" t="n">
        <v>3.4</v>
      </c>
      <c r="H137" s="212" t="n">
        <f aca="false">AVERAGE(E137:G137)</f>
        <v>3.06333333333333</v>
      </c>
      <c r="I137" s="212" t="n">
        <f aca="false">(H137*D137/30)</f>
        <v>0.408444444444444</v>
      </c>
    </row>
    <row r="138" customFormat="false" ht="15.75" hidden="false" customHeight="true" outlineLevel="0" collapsed="false">
      <c r="A138" s="174" t="n">
        <v>136</v>
      </c>
      <c r="B138" s="213" t="s">
        <v>489</v>
      </c>
      <c r="C138" s="214" t="s">
        <v>271</v>
      </c>
      <c r="D138" s="214" t="n">
        <v>4</v>
      </c>
      <c r="E138" s="216" t="n">
        <v>2.69</v>
      </c>
      <c r="F138" s="216" t="n">
        <v>3.24</v>
      </c>
      <c r="G138" s="216" t="n">
        <v>3.28</v>
      </c>
      <c r="H138" s="215" t="n">
        <f aca="false">AVERAGE(E138:G138)</f>
        <v>3.07</v>
      </c>
      <c r="I138" s="215" t="n">
        <f aca="false">(H138*D138/30)</f>
        <v>0.409333333333333</v>
      </c>
    </row>
    <row r="139" customFormat="false" ht="15.75" hidden="false" customHeight="true" outlineLevel="0" collapsed="false">
      <c r="A139" s="170" t="n">
        <v>137</v>
      </c>
      <c r="B139" s="210" t="s">
        <v>490</v>
      </c>
      <c r="C139" s="211" t="s">
        <v>271</v>
      </c>
      <c r="D139" s="211" t="n">
        <v>4</v>
      </c>
      <c r="E139" s="189" t="n">
        <v>4</v>
      </c>
      <c r="F139" s="189" t="n">
        <v>5.62</v>
      </c>
      <c r="G139" s="189" t="n">
        <v>5.7</v>
      </c>
      <c r="H139" s="212" t="n">
        <f aca="false">AVERAGE(E139:G139)</f>
        <v>5.10666666666667</v>
      </c>
      <c r="I139" s="212" t="n">
        <f aca="false">(H139*D139/30)</f>
        <v>0.680888888888889</v>
      </c>
    </row>
    <row r="140" customFormat="false" ht="15.75" hidden="false" customHeight="true" outlineLevel="0" collapsed="false">
      <c r="A140" s="174" t="n">
        <v>138</v>
      </c>
      <c r="B140" s="213" t="s">
        <v>491</v>
      </c>
      <c r="C140" s="214" t="s">
        <v>271</v>
      </c>
      <c r="D140" s="214" t="n">
        <v>4</v>
      </c>
      <c r="E140" s="216" t="n">
        <v>5.82</v>
      </c>
      <c r="F140" s="216" t="n">
        <v>6.08</v>
      </c>
      <c r="G140" s="216" t="n">
        <v>7.1</v>
      </c>
      <c r="H140" s="215" t="n">
        <f aca="false">AVERAGE(E140:G140)</f>
        <v>6.33333333333333</v>
      </c>
      <c r="I140" s="215" t="n">
        <f aca="false">(H140*D140/30)</f>
        <v>0.844444444444444</v>
      </c>
    </row>
    <row r="141" customFormat="false" ht="15.75" hidden="false" customHeight="true" outlineLevel="0" collapsed="false">
      <c r="A141" s="170" t="n">
        <v>139</v>
      </c>
      <c r="B141" s="210" t="s">
        <v>492</v>
      </c>
      <c r="C141" s="211" t="s">
        <v>271</v>
      </c>
      <c r="D141" s="211" t="n">
        <v>4</v>
      </c>
      <c r="E141" s="189" t="n">
        <v>7.16</v>
      </c>
      <c r="F141" s="189" t="n">
        <v>8.64</v>
      </c>
      <c r="G141" s="189" t="n">
        <v>8.75</v>
      </c>
      <c r="H141" s="212" t="n">
        <f aca="false">AVERAGE(E141:G141)</f>
        <v>8.18333333333333</v>
      </c>
      <c r="I141" s="212" t="n">
        <f aca="false">(H141*D141/30)</f>
        <v>1.09111111111111</v>
      </c>
    </row>
    <row r="142" customFormat="false" ht="15.75" hidden="false" customHeight="true" outlineLevel="0" collapsed="false">
      <c r="A142" s="174" t="n">
        <v>140</v>
      </c>
      <c r="B142" s="213" t="s">
        <v>493</v>
      </c>
      <c r="C142" s="214" t="s">
        <v>271</v>
      </c>
      <c r="D142" s="214" t="n">
        <v>4</v>
      </c>
      <c r="E142" s="216" t="n">
        <v>12.14</v>
      </c>
      <c r="F142" s="216" t="n">
        <v>12.3</v>
      </c>
      <c r="G142" s="216" t="n">
        <v>12.4</v>
      </c>
      <c r="H142" s="215" t="n">
        <f aca="false">AVERAGE(E142:G142)</f>
        <v>12.28</v>
      </c>
      <c r="I142" s="215" t="n">
        <f aca="false">(H142*D142/30)</f>
        <v>1.63733333333333</v>
      </c>
    </row>
    <row r="143" customFormat="false" ht="15.75" hidden="false" customHeight="true" outlineLevel="0" collapsed="false">
      <c r="A143" s="170" t="n">
        <v>141</v>
      </c>
      <c r="B143" s="210" t="s">
        <v>494</v>
      </c>
      <c r="C143" s="211" t="s">
        <v>271</v>
      </c>
      <c r="D143" s="211" t="n">
        <v>25</v>
      </c>
      <c r="E143" s="189" t="n">
        <v>0.2</v>
      </c>
      <c r="F143" s="189" t="n">
        <v>0.22</v>
      </c>
      <c r="G143" s="189" t="n">
        <v>0.15</v>
      </c>
      <c r="H143" s="212" t="n">
        <f aca="false">AVERAGE(E143:G143)</f>
        <v>0.19</v>
      </c>
      <c r="I143" s="212" t="n">
        <f aca="false">(H143*D143/30)</f>
        <v>0.158333333333333</v>
      </c>
    </row>
    <row r="144" customFormat="false" ht="15.75" hidden="false" customHeight="true" outlineLevel="0" collapsed="false">
      <c r="A144" s="174" t="n">
        <v>142</v>
      </c>
      <c r="B144" s="213" t="s">
        <v>495</v>
      </c>
      <c r="C144" s="214" t="s">
        <v>271</v>
      </c>
      <c r="D144" s="214" t="n">
        <v>25</v>
      </c>
      <c r="E144" s="216" t="n">
        <v>0.16</v>
      </c>
      <c r="F144" s="216" t="n">
        <v>0.17</v>
      </c>
      <c r="G144" s="216" t="n">
        <v>0.18</v>
      </c>
      <c r="H144" s="215" t="n">
        <f aca="false">AVERAGE(E144:G144)</f>
        <v>0.17</v>
      </c>
      <c r="I144" s="215" t="n">
        <f aca="false">(H144*D144/30)</f>
        <v>0.141666666666667</v>
      </c>
    </row>
    <row r="145" customFormat="false" ht="15.75" hidden="false" customHeight="true" outlineLevel="0" collapsed="false">
      <c r="A145" s="170" t="n">
        <v>143</v>
      </c>
      <c r="B145" s="210" t="s">
        <v>496</v>
      </c>
      <c r="C145" s="211" t="s">
        <v>271</v>
      </c>
      <c r="D145" s="211" t="n">
        <v>25</v>
      </c>
      <c r="E145" s="189" t="n">
        <v>0.3</v>
      </c>
      <c r="F145" s="189" t="n">
        <v>0.25</v>
      </c>
      <c r="G145" s="189" t="n">
        <v>0.33</v>
      </c>
      <c r="H145" s="212" t="n">
        <f aca="false">AVERAGE(E145:G145)</f>
        <v>0.293333333333333</v>
      </c>
      <c r="I145" s="212" t="n">
        <f aca="false">(H145*D145/30)</f>
        <v>0.244444444444444</v>
      </c>
    </row>
    <row r="146" customFormat="false" ht="15.75" hidden="false" customHeight="true" outlineLevel="0" collapsed="false">
      <c r="A146" s="174" t="n">
        <v>144</v>
      </c>
      <c r="B146" s="213" t="s">
        <v>497</v>
      </c>
      <c r="C146" s="214" t="s">
        <v>271</v>
      </c>
      <c r="D146" s="214" t="n">
        <v>25</v>
      </c>
      <c r="E146" s="216" t="n">
        <v>0.35</v>
      </c>
      <c r="F146" s="216" t="n">
        <v>0.33</v>
      </c>
      <c r="G146" s="216" t="n">
        <v>0.29</v>
      </c>
      <c r="H146" s="215" t="n">
        <f aca="false">AVERAGE(E146:G146)</f>
        <v>0.323333333333333</v>
      </c>
      <c r="I146" s="215" t="n">
        <f aca="false">(H146*D146/30)</f>
        <v>0.269444444444444</v>
      </c>
    </row>
    <row r="147" customFormat="false" ht="15.75" hidden="false" customHeight="true" outlineLevel="0" collapsed="false">
      <c r="A147" s="170" t="n">
        <v>145</v>
      </c>
      <c r="B147" s="210" t="s">
        <v>498</v>
      </c>
      <c r="C147" s="211" t="s">
        <v>271</v>
      </c>
      <c r="D147" s="211" t="n">
        <v>20</v>
      </c>
      <c r="E147" s="189" t="n">
        <v>10.44</v>
      </c>
      <c r="F147" s="189" t="n">
        <v>10.55</v>
      </c>
      <c r="G147" s="189" t="n">
        <v>9.6</v>
      </c>
      <c r="H147" s="212" t="n">
        <f aca="false">AVERAGE(E147:G147)</f>
        <v>10.1966666666667</v>
      </c>
      <c r="I147" s="212" t="n">
        <f aca="false">(H147*D147/30)</f>
        <v>6.79777777777778</v>
      </c>
    </row>
    <row r="148" customFormat="false" ht="15.75" hidden="false" customHeight="true" outlineLevel="0" collapsed="false">
      <c r="A148" s="174" t="n">
        <v>146</v>
      </c>
      <c r="B148" s="213" t="s">
        <v>499</v>
      </c>
      <c r="C148" s="214" t="s">
        <v>271</v>
      </c>
      <c r="D148" s="214" t="n">
        <v>20</v>
      </c>
      <c r="E148" s="216" t="n">
        <v>10</v>
      </c>
      <c r="F148" s="216" t="n">
        <v>10.5</v>
      </c>
      <c r="G148" s="216" t="n">
        <v>9.66</v>
      </c>
      <c r="H148" s="215" t="n">
        <f aca="false">AVERAGE(E148:G148)</f>
        <v>10.0533333333333</v>
      </c>
      <c r="I148" s="215" t="n">
        <f aca="false">(H148*D148/30)</f>
        <v>6.70222222222222</v>
      </c>
    </row>
    <row r="149" customFormat="false" ht="15.75" hidden="false" customHeight="true" outlineLevel="0" collapsed="false">
      <c r="A149" s="170" t="n">
        <v>147</v>
      </c>
      <c r="B149" s="210" t="s">
        <v>500</v>
      </c>
      <c r="C149" s="211" t="s">
        <v>271</v>
      </c>
      <c r="D149" s="211" t="n">
        <v>20</v>
      </c>
      <c r="E149" s="189" t="n">
        <v>7.8</v>
      </c>
      <c r="F149" s="189" t="n">
        <v>7.5</v>
      </c>
      <c r="G149" s="189" t="n">
        <v>8</v>
      </c>
      <c r="H149" s="212" t="n">
        <f aca="false">AVERAGE(E149:G149)</f>
        <v>7.76666666666667</v>
      </c>
      <c r="I149" s="212" t="n">
        <f aca="false">(H149*D149/30)</f>
        <v>5.17777777777778</v>
      </c>
    </row>
    <row r="150" customFormat="false" ht="15.75" hidden="false" customHeight="true" outlineLevel="0" collapsed="false">
      <c r="A150" s="174" t="n">
        <v>148</v>
      </c>
      <c r="B150" s="213" t="s">
        <v>501</v>
      </c>
      <c r="C150" s="214" t="s">
        <v>271</v>
      </c>
      <c r="D150" s="214" t="n">
        <v>20</v>
      </c>
      <c r="E150" s="216" t="n">
        <v>6.5</v>
      </c>
      <c r="F150" s="216" t="n">
        <v>6.5</v>
      </c>
      <c r="G150" s="216" t="n">
        <v>7.4</v>
      </c>
      <c r="H150" s="215" t="n">
        <f aca="false">AVERAGE(E150:G150)</f>
        <v>6.8</v>
      </c>
      <c r="I150" s="215" t="n">
        <f aca="false">(H150*D150/30)</f>
        <v>4.53333333333333</v>
      </c>
    </row>
    <row r="151" customFormat="false" ht="15.75" hidden="false" customHeight="true" outlineLevel="0" collapsed="false">
      <c r="A151" s="170" t="n">
        <v>149</v>
      </c>
      <c r="B151" s="210" t="s">
        <v>502</v>
      </c>
      <c r="C151" s="211" t="s">
        <v>271</v>
      </c>
      <c r="D151" s="211" t="n">
        <v>5</v>
      </c>
      <c r="E151" s="189" t="n">
        <v>1128.26</v>
      </c>
      <c r="F151" s="189" t="n">
        <v>987</v>
      </c>
      <c r="G151" s="189" t="n">
        <v>987</v>
      </c>
      <c r="H151" s="212" t="n">
        <f aca="false">AVERAGE(E151:G151)</f>
        <v>1034.08666666667</v>
      </c>
      <c r="I151" s="212" t="n">
        <f aca="false">(H151*D151/30)</f>
        <v>172.347777777778</v>
      </c>
    </row>
    <row r="152" customFormat="false" ht="15.75" hidden="false" customHeight="true" outlineLevel="0" collapsed="false">
      <c r="A152" s="174" t="n">
        <v>150</v>
      </c>
      <c r="B152" s="213" t="s">
        <v>503</v>
      </c>
      <c r="C152" s="214" t="s">
        <v>271</v>
      </c>
      <c r="D152" s="214" t="n">
        <v>5</v>
      </c>
      <c r="E152" s="216" t="n">
        <v>1128.26</v>
      </c>
      <c r="F152" s="216" t="n">
        <v>987</v>
      </c>
      <c r="G152" s="216" t="n">
        <v>987</v>
      </c>
      <c r="H152" s="215" t="n">
        <f aca="false">AVERAGE(E152:G152)</f>
        <v>1034.08666666667</v>
      </c>
      <c r="I152" s="215" t="n">
        <f aca="false">(H152*D152/30)</f>
        <v>172.347777777778</v>
      </c>
    </row>
    <row r="153" customFormat="false" ht="15.75" hidden="false" customHeight="true" outlineLevel="0" collapsed="false">
      <c r="A153" s="170" t="n">
        <v>151</v>
      </c>
      <c r="B153" s="210" t="s">
        <v>504</v>
      </c>
      <c r="C153" s="211" t="s">
        <v>271</v>
      </c>
      <c r="D153" s="211" t="n">
        <v>5</v>
      </c>
      <c r="E153" s="189" t="n">
        <v>699</v>
      </c>
      <c r="F153" s="189" t="n">
        <v>987</v>
      </c>
      <c r="G153" s="189" t="n">
        <v>790</v>
      </c>
      <c r="H153" s="212" t="n">
        <f aca="false">AVERAGE(E153:G153)</f>
        <v>825.333333333333</v>
      </c>
      <c r="I153" s="212" t="n">
        <f aca="false">(H153*D153/30)</f>
        <v>137.555555555556</v>
      </c>
    </row>
    <row r="154" customFormat="false" ht="15.75" hidden="false" customHeight="true" outlineLevel="0" collapsed="false">
      <c r="A154" s="218" t="s">
        <v>253</v>
      </c>
      <c r="B154" s="218"/>
      <c r="C154" s="218"/>
      <c r="D154" s="218"/>
      <c r="E154" s="218"/>
      <c r="F154" s="219"/>
      <c r="G154" s="219"/>
      <c r="H154" s="219"/>
      <c r="I154" s="220" t="n">
        <f aca="false">SUM(I3:I153)/15</f>
        <v>187.6791037</v>
      </c>
    </row>
    <row r="155" customFormat="false" ht="15.75" hidden="false" customHeight="true" outlineLevel="0" collapsed="false">
      <c r="A155" s="221" t="s">
        <v>505</v>
      </c>
      <c r="B155" s="222"/>
      <c r="C155" s="37"/>
      <c r="D155" s="37"/>
      <c r="E155" s="37"/>
      <c r="F155" s="37"/>
      <c r="G155" s="37"/>
      <c r="H155" s="37"/>
      <c r="I155" s="37"/>
    </row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2">
    <mergeCell ref="A1:I1"/>
    <mergeCell ref="A154:E15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.38"/>
    <col collapsed="false" customWidth="true" hidden="false" outlineLevel="0" max="2" min="2" style="0" width="16.38"/>
    <col collapsed="false" customWidth="true" hidden="false" outlineLevel="0" max="3" min="3" style="0" width="17.39"/>
    <col collapsed="false" customWidth="true" hidden="false" outlineLevel="0" max="4" min="4" style="0" width="4.38"/>
    <col collapsed="false" customWidth="true" hidden="false" outlineLevel="0" max="7" min="7" style="0" width="11.62"/>
  </cols>
  <sheetData>
    <row r="1" customFormat="false" ht="15" hidden="false" customHeight="false" outlineLevel="0" collapsed="false">
      <c r="A1" s="182" t="s">
        <v>506</v>
      </c>
      <c r="B1" s="182"/>
      <c r="C1" s="182"/>
      <c r="D1" s="182"/>
      <c r="E1" s="182"/>
      <c r="F1" s="182"/>
      <c r="G1" s="118"/>
    </row>
    <row r="2" customFormat="false" ht="15" hidden="false" customHeight="false" outlineLevel="0" collapsed="false">
      <c r="A2" s="169" t="s">
        <v>239</v>
      </c>
      <c r="B2" s="169" t="s">
        <v>240</v>
      </c>
      <c r="C2" s="169" t="s">
        <v>241</v>
      </c>
      <c r="D2" s="169" t="s">
        <v>242</v>
      </c>
      <c r="E2" s="169" t="s">
        <v>507</v>
      </c>
      <c r="F2" s="169" t="s">
        <v>247</v>
      </c>
      <c r="G2" s="37"/>
    </row>
    <row r="3" customFormat="false" ht="15" hidden="false" customHeight="false" outlineLevel="0" collapsed="false">
      <c r="A3" s="161" t="n">
        <v>1</v>
      </c>
      <c r="B3" s="223" t="s">
        <v>508</v>
      </c>
      <c r="C3" s="163" t="s">
        <v>509</v>
      </c>
      <c r="D3" s="163" t="n">
        <v>1</v>
      </c>
      <c r="E3" s="164" t="n">
        <f aca="false">2100*12</f>
        <v>25200</v>
      </c>
      <c r="F3" s="164" t="n">
        <f aca="false">(E3*D3)/12</f>
        <v>2100</v>
      </c>
      <c r="G3" s="203"/>
    </row>
    <row r="4" customFormat="false" ht="15" hidden="false" customHeight="false" outlineLevel="0" collapsed="false">
      <c r="A4" s="161" t="n">
        <v>2</v>
      </c>
      <c r="B4" s="223" t="s">
        <v>510</v>
      </c>
      <c r="C4" s="163" t="s">
        <v>511</v>
      </c>
      <c r="D4" s="163" t="n">
        <v>18</v>
      </c>
      <c r="E4" s="164" t="n">
        <f aca="false">139.8*12*D4</f>
        <v>30196.8</v>
      </c>
      <c r="F4" s="164" t="n">
        <f aca="false">E4/12</f>
        <v>2516.4</v>
      </c>
      <c r="G4" s="203"/>
    </row>
    <row r="5" customFormat="false" ht="15" hidden="false" customHeight="false" outlineLevel="0" collapsed="false">
      <c r="A5" s="161" t="n">
        <v>3</v>
      </c>
      <c r="B5" s="223" t="s">
        <v>512</v>
      </c>
      <c r="C5" s="163" t="s">
        <v>511</v>
      </c>
      <c r="D5" s="163" t="n">
        <v>1</v>
      </c>
      <c r="E5" s="164" t="n">
        <f aca="false">339*12</f>
        <v>4068</v>
      </c>
      <c r="F5" s="164" t="n">
        <f aca="false">E5/12</f>
        <v>339</v>
      </c>
      <c r="G5" s="203"/>
    </row>
    <row r="6" customFormat="false" ht="15" hidden="false" customHeight="false" outlineLevel="0" collapsed="false">
      <c r="A6" s="224" t="s">
        <v>253</v>
      </c>
      <c r="B6" s="224"/>
      <c r="C6" s="224"/>
      <c r="D6" s="224"/>
      <c r="E6" s="224"/>
      <c r="F6" s="225" t="n">
        <f aca="false">SUM(F3:F5)/15</f>
        <v>330.36</v>
      </c>
      <c r="G6" s="203"/>
    </row>
    <row r="7" customFormat="false" ht="15" hidden="false" customHeight="false" outlineLevel="0" collapsed="false">
      <c r="A7" s="37"/>
      <c r="B7" s="37"/>
      <c r="C7" s="37"/>
      <c r="D7" s="37"/>
      <c r="E7" s="37"/>
      <c r="F7" s="37"/>
      <c r="G7" s="37"/>
    </row>
    <row r="8" customFormat="false" ht="15" hidden="false" customHeight="false" outlineLevel="0" collapsed="false">
      <c r="A8" s="37"/>
      <c r="B8" s="37"/>
      <c r="C8" s="37"/>
      <c r="D8" s="37"/>
      <c r="E8" s="37"/>
      <c r="F8" s="37"/>
      <c r="G8" s="37"/>
    </row>
    <row r="9" customFormat="false" ht="15" hidden="false" customHeight="false" outlineLevel="0" collapsed="false">
      <c r="A9" s="37"/>
      <c r="B9" s="37"/>
      <c r="C9" s="37"/>
      <c r="D9" s="37"/>
      <c r="E9" s="37"/>
      <c r="F9" s="37"/>
      <c r="G9" s="37"/>
    </row>
    <row r="10" customFormat="false" ht="15" hidden="false" customHeight="false" outlineLevel="0" collapsed="false">
      <c r="A10" s="37"/>
      <c r="B10" s="37"/>
      <c r="C10" s="37"/>
      <c r="D10" s="37"/>
      <c r="E10" s="37"/>
      <c r="F10" s="37"/>
      <c r="G10" s="37"/>
    </row>
    <row r="11" customFormat="false" ht="15" hidden="false" customHeight="false" outlineLevel="0" collapsed="false">
      <c r="A11" s="37"/>
      <c r="B11" s="37"/>
      <c r="C11" s="37"/>
      <c r="D11" s="37"/>
      <c r="E11" s="37"/>
      <c r="F11" s="37"/>
      <c r="G11" s="37"/>
    </row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2">
    <mergeCell ref="A1:F1"/>
    <mergeCell ref="A6:E6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9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2" activeCellId="0" sqref="F12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6.87"/>
    <col collapsed="false" customWidth="true" hidden="false" outlineLevel="0" max="3" min="3" style="0" width="7"/>
    <col collapsed="false" customWidth="true" hidden="false" outlineLevel="0" max="4" min="4" style="0" width="4.88"/>
  </cols>
  <sheetData>
    <row r="1" customFormat="false" ht="15" hidden="false" customHeight="false" outlineLevel="0" collapsed="false">
      <c r="A1" s="159" t="s">
        <v>513</v>
      </c>
      <c r="B1" s="159"/>
      <c r="C1" s="159"/>
      <c r="D1" s="159"/>
      <c r="E1" s="159"/>
      <c r="F1" s="159"/>
    </row>
    <row r="2" customFormat="false" ht="15" hidden="false" customHeight="false" outlineLevel="0" collapsed="false">
      <c r="A2" s="169" t="s">
        <v>239</v>
      </c>
      <c r="B2" s="169" t="s">
        <v>240</v>
      </c>
      <c r="C2" s="169" t="s">
        <v>241</v>
      </c>
      <c r="D2" s="169" t="s">
        <v>242</v>
      </c>
      <c r="E2" s="169" t="s">
        <v>507</v>
      </c>
      <c r="F2" s="169" t="s">
        <v>247</v>
      </c>
    </row>
    <row r="3" customFormat="false" ht="22.35" hidden="false" customHeight="false" outlineLevel="0" collapsed="false">
      <c r="A3" s="161" t="n">
        <v>1</v>
      </c>
      <c r="B3" s="226" t="s">
        <v>514</v>
      </c>
      <c r="C3" s="163" t="s">
        <v>271</v>
      </c>
      <c r="D3" s="163" t="n">
        <v>6</v>
      </c>
      <c r="E3" s="165" t="n">
        <f aca="false">5325.1</f>
        <v>5325.1</v>
      </c>
      <c r="F3" s="165" t="n">
        <f aca="false">(E3*D3)/12</f>
        <v>2662.55</v>
      </c>
      <c r="G3" s="2"/>
    </row>
    <row r="4" customFormat="false" ht="32.8" hidden="false" customHeight="false" outlineLevel="0" collapsed="false">
      <c r="A4" s="161" t="n">
        <v>2</v>
      </c>
      <c r="B4" s="226" t="s">
        <v>515</v>
      </c>
      <c r="C4" s="163" t="s">
        <v>271</v>
      </c>
      <c r="D4" s="163" t="n">
        <v>1</v>
      </c>
      <c r="E4" s="165" t="n">
        <f aca="false">15837.94*10/25</f>
        <v>6335.176</v>
      </c>
      <c r="F4" s="165" t="n">
        <f aca="false">E4/12</f>
        <v>527.9313333</v>
      </c>
      <c r="G4" s="2"/>
    </row>
    <row r="5" customFormat="false" ht="15" hidden="false" customHeight="false" outlineLevel="0" collapsed="false">
      <c r="A5" s="180" t="s">
        <v>253</v>
      </c>
      <c r="B5" s="180"/>
      <c r="C5" s="180"/>
      <c r="D5" s="180"/>
      <c r="E5" s="180"/>
      <c r="F5" s="181" t="n">
        <f aca="false">(F3+F4)/15</f>
        <v>212.6987556</v>
      </c>
    </row>
    <row r="20" customFormat="false" ht="15.75" hidden="false" customHeight="true" outlineLevel="0" collapsed="false"/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</sheetData>
  <mergeCells count="2">
    <mergeCell ref="A1:F1"/>
    <mergeCell ref="A5:E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7" activeCellId="0" sqref="D17"/>
    </sheetView>
  </sheetViews>
  <sheetFormatPr defaultColWidth="12.609375" defaultRowHeight="15" zeroHeight="false" outlineLevelRow="0" outlineLevelCol="0"/>
  <cols>
    <col collapsed="false" customWidth="true" hidden="false" outlineLevel="0" max="2" min="2" style="0" width="39.13"/>
    <col collapsed="false" customWidth="true" hidden="false" outlineLevel="0" max="5" min="5" style="0" width="14.75"/>
  </cols>
  <sheetData>
    <row r="1" customFormat="false" ht="15" hidden="false" customHeight="false" outlineLevel="0" collapsed="false">
      <c r="A1" s="227" t="s">
        <v>516</v>
      </c>
      <c r="B1" s="227"/>
      <c r="C1" s="227"/>
      <c r="D1" s="104"/>
      <c r="E1" s="228"/>
      <c r="F1" s="228"/>
      <c r="G1" s="228"/>
      <c r="H1" s="228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</row>
    <row r="2" customFormat="false" ht="15" hidden="false" customHeight="false" outlineLevel="0" collapsed="false">
      <c r="A2" s="230" t="s">
        <v>517</v>
      </c>
      <c r="B2" s="230"/>
      <c r="C2" s="230"/>
      <c r="D2" s="231"/>
      <c r="E2" s="232" t="s">
        <v>518</v>
      </c>
      <c r="F2" s="232"/>
      <c r="G2" s="232"/>
      <c r="H2" s="232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</row>
    <row r="3" customFormat="false" ht="15" hidden="false" customHeight="false" outlineLevel="0" collapsed="false">
      <c r="A3" s="233" t="s">
        <v>519</v>
      </c>
      <c r="B3" s="233"/>
      <c r="C3" s="233"/>
      <c r="D3" s="231"/>
      <c r="E3" s="234" t="s">
        <v>520</v>
      </c>
      <c r="F3" s="234" t="s">
        <v>521</v>
      </c>
      <c r="G3" s="234" t="s">
        <v>522</v>
      </c>
      <c r="H3" s="234" t="s">
        <v>523</v>
      </c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</row>
    <row r="4" customFormat="false" ht="15" hidden="false" customHeight="false" outlineLevel="0" collapsed="false">
      <c r="A4" s="235" t="s">
        <v>42</v>
      </c>
      <c r="B4" s="236" t="s">
        <v>524</v>
      </c>
      <c r="C4" s="236"/>
      <c r="D4" s="231"/>
      <c r="E4" s="237" t="s">
        <v>525</v>
      </c>
      <c r="F4" s="238" t="s">
        <v>526</v>
      </c>
      <c r="G4" s="239" t="n">
        <v>274282</v>
      </c>
      <c r="H4" s="239" t="n">
        <v>158857</v>
      </c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</row>
    <row r="5" customFormat="false" ht="15" hidden="false" customHeight="false" outlineLevel="0" collapsed="false">
      <c r="A5" s="235" t="s">
        <v>527</v>
      </c>
      <c r="B5" s="240" t="s">
        <v>528</v>
      </c>
      <c r="C5" s="241" t="n">
        <f aca="false">F9</f>
        <v>219170</v>
      </c>
      <c r="D5" s="231"/>
      <c r="E5" s="237" t="s">
        <v>529</v>
      </c>
      <c r="F5" s="238" t="s">
        <v>530</v>
      </c>
      <c r="G5" s="239" t="n">
        <v>309825</v>
      </c>
      <c r="H5" s="239" t="n">
        <v>234715</v>
      </c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</row>
    <row r="6" customFormat="false" ht="15" hidden="false" customHeight="false" outlineLevel="0" collapsed="false">
      <c r="A6" s="235" t="s">
        <v>531</v>
      </c>
      <c r="B6" s="240" t="s">
        <v>532</v>
      </c>
      <c r="C6" s="242" t="n">
        <v>36</v>
      </c>
      <c r="D6" s="231"/>
      <c r="E6" s="237" t="s">
        <v>533</v>
      </c>
      <c r="F6" s="238" t="s">
        <v>534</v>
      </c>
      <c r="G6" s="239" t="n">
        <v>265394</v>
      </c>
      <c r="H6" s="239" t="n">
        <v>180563</v>
      </c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</row>
    <row r="7" customFormat="false" ht="15" hidden="false" customHeight="false" outlineLevel="0" collapsed="false">
      <c r="A7" s="235" t="s">
        <v>535</v>
      </c>
      <c r="B7" s="240" t="s">
        <v>536</v>
      </c>
      <c r="C7" s="243" t="n">
        <v>0.7</v>
      </c>
      <c r="D7" s="231"/>
      <c r="E7" s="237" t="s">
        <v>537</v>
      </c>
      <c r="F7" s="238" t="s">
        <v>538</v>
      </c>
      <c r="G7" s="239" t="n">
        <v>205813</v>
      </c>
      <c r="H7" s="239" t="n">
        <v>123911</v>
      </c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</row>
    <row r="8" customFormat="false" ht="15" hidden="false" customHeight="false" outlineLevel="0" collapsed="false">
      <c r="A8" s="244" t="s">
        <v>539</v>
      </c>
      <c r="B8" s="245" t="s">
        <v>540</v>
      </c>
      <c r="C8" s="246" t="n">
        <f aca="false">(C5-(C7*C5))/C6</f>
        <v>1826.416667</v>
      </c>
      <c r="D8" s="231"/>
      <c r="E8" s="247"/>
      <c r="F8" s="247"/>
      <c r="G8" s="248"/>
      <c r="H8" s="248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</row>
    <row r="9" customFormat="false" ht="15" hidden="false" customHeight="false" outlineLevel="0" collapsed="false">
      <c r="A9" s="244" t="s">
        <v>45</v>
      </c>
      <c r="B9" s="236" t="s">
        <v>541</v>
      </c>
      <c r="C9" s="236"/>
      <c r="D9" s="231"/>
      <c r="E9" s="249" t="s">
        <v>542</v>
      </c>
      <c r="F9" s="250" t="n">
        <f aca="false">AVERAGEA(G4:H7)</f>
        <v>219170</v>
      </c>
      <c r="G9" s="250"/>
      <c r="H9" s="250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</row>
    <row r="10" customFormat="false" ht="15" hidden="false" customHeight="false" outlineLevel="0" collapsed="false">
      <c r="A10" s="235" t="s">
        <v>543</v>
      </c>
      <c r="B10" s="240" t="s">
        <v>544</v>
      </c>
      <c r="C10" s="251" t="n">
        <v>0.011715</v>
      </c>
      <c r="D10" s="104"/>
      <c r="E10" s="104"/>
      <c r="F10" s="252"/>
      <c r="G10" s="252"/>
      <c r="H10" s="252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</row>
    <row r="11" customFormat="false" ht="15" hidden="false" customHeight="false" outlineLevel="0" collapsed="false">
      <c r="A11" s="244" t="s">
        <v>545</v>
      </c>
      <c r="B11" s="245" t="s">
        <v>546</v>
      </c>
      <c r="C11" s="246" t="n">
        <f aca="false">C10*C8</f>
        <v>21.39647125</v>
      </c>
      <c r="D11" s="104"/>
      <c r="E11" s="104"/>
      <c r="F11" s="104"/>
      <c r="G11" s="104"/>
      <c r="H11" s="104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</row>
    <row r="12" customFormat="false" ht="15" hidden="false" customHeight="false" outlineLevel="0" collapsed="false">
      <c r="A12" s="244" t="s">
        <v>48</v>
      </c>
      <c r="B12" s="236" t="s">
        <v>547</v>
      </c>
      <c r="C12" s="236"/>
      <c r="D12" s="104"/>
      <c r="E12" s="104"/>
      <c r="F12" s="104"/>
      <c r="G12" s="104"/>
      <c r="H12" s="104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</row>
    <row r="13" customFormat="false" ht="15" hidden="false" customHeight="false" outlineLevel="0" collapsed="false">
      <c r="A13" s="235" t="s">
        <v>548</v>
      </c>
      <c r="B13" s="240" t="s">
        <v>549</v>
      </c>
      <c r="C13" s="243" t="n">
        <v>0.75</v>
      </c>
      <c r="D13" s="104"/>
      <c r="E13" s="104"/>
      <c r="F13" s="104"/>
      <c r="G13" s="104"/>
      <c r="H13" s="104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</row>
    <row r="14" customFormat="false" ht="15" hidden="false" customHeight="false" outlineLevel="0" collapsed="false">
      <c r="A14" s="244" t="s">
        <v>550</v>
      </c>
      <c r="B14" s="245" t="s">
        <v>551</v>
      </c>
      <c r="C14" s="246" t="n">
        <f aca="false">C13*C8</f>
        <v>1369.8125</v>
      </c>
      <c r="D14" s="104"/>
      <c r="E14" s="104"/>
      <c r="F14" s="104"/>
      <c r="G14" s="104"/>
      <c r="H14" s="104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</row>
    <row r="15" customFormat="false" ht="15" hidden="false" customHeight="false" outlineLevel="0" collapsed="false">
      <c r="A15" s="244" t="s">
        <v>52</v>
      </c>
      <c r="B15" s="236" t="s">
        <v>552</v>
      </c>
      <c r="C15" s="236"/>
      <c r="D15" s="104"/>
      <c r="E15" s="104"/>
      <c r="F15" s="104"/>
      <c r="G15" s="104"/>
      <c r="H15" s="104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</row>
    <row r="16" customFormat="false" ht="15" hidden="false" customHeight="false" outlineLevel="0" collapsed="false">
      <c r="A16" s="235" t="s">
        <v>553</v>
      </c>
      <c r="B16" s="240" t="s">
        <v>554</v>
      </c>
      <c r="C16" s="253" t="n">
        <v>1500</v>
      </c>
      <c r="D16" s="104"/>
      <c r="E16" s="254"/>
      <c r="F16" s="104"/>
      <c r="G16" s="104"/>
      <c r="H16" s="104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</row>
    <row r="17" customFormat="false" ht="15" hidden="false" customHeight="false" outlineLevel="0" collapsed="false">
      <c r="A17" s="235" t="s">
        <v>555</v>
      </c>
      <c r="B17" s="240" t="s">
        <v>556</v>
      </c>
      <c r="C17" s="242" t="n">
        <v>5.92</v>
      </c>
      <c r="D17" s="255"/>
      <c r="F17" s="104"/>
      <c r="G17" s="104"/>
      <c r="H17" s="104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</row>
    <row r="18" customFormat="false" ht="15" hidden="false" customHeight="false" outlineLevel="0" collapsed="false">
      <c r="A18" s="235" t="s">
        <v>557</v>
      </c>
      <c r="B18" s="240" t="s">
        <v>558</v>
      </c>
      <c r="C18" s="242" t="n">
        <v>10</v>
      </c>
      <c r="D18" s="104"/>
      <c r="E18" s="104"/>
      <c r="F18" s="104"/>
      <c r="G18" s="104"/>
      <c r="H18" s="104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</row>
    <row r="19" customFormat="false" ht="15" hidden="false" customHeight="false" outlineLevel="0" collapsed="false">
      <c r="A19" s="244" t="s">
        <v>559</v>
      </c>
      <c r="B19" s="245" t="s">
        <v>560</v>
      </c>
      <c r="C19" s="246" t="n">
        <f aca="false">(C16/C18)*C17</f>
        <v>888</v>
      </c>
      <c r="D19" s="104"/>
      <c r="E19" s="104"/>
      <c r="F19" s="104"/>
      <c r="G19" s="104"/>
      <c r="H19" s="104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</row>
    <row r="20" customFormat="false" ht="15" hidden="false" customHeight="false" outlineLevel="0" collapsed="false">
      <c r="A20" s="244" t="s">
        <v>56</v>
      </c>
      <c r="B20" s="236" t="s">
        <v>561</v>
      </c>
      <c r="C20" s="236"/>
      <c r="D20" s="104"/>
      <c r="E20" s="104"/>
      <c r="F20" s="104"/>
      <c r="G20" s="104"/>
      <c r="H20" s="104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</row>
    <row r="21" customFormat="false" ht="15.75" hidden="false" customHeight="true" outlineLevel="0" collapsed="false">
      <c r="A21" s="235" t="s">
        <v>562</v>
      </c>
      <c r="B21" s="240" t="s">
        <v>563</v>
      </c>
      <c r="C21" s="256" t="n">
        <f aca="false">C16*12</f>
        <v>18000</v>
      </c>
      <c r="D21" s="104"/>
      <c r="E21" s="104"/>
      <c r="F21" s="104"/>
      <c r="G21" s="104"/>
      <c r="H21" s="104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</row>
    <row r="22" customFormat="false" ht="15.75" hidden="false" customHeight="true" outlineLevel="0" collapsed="false">
      <c r="A22" s="235" t="s">
        <v>564</v>
      </c>
      <c r="B22" s="240" t="s">
        <v>565</v>
      </c>
      <c r="C22" s="256" t="n">
        <v>10000</v>
      </c>
      <c r="D22" s="104"/>
      <c r="E22" s="104"/>
      <c r="F22" s="104"/>
      <c r="G22" s="104"/>
      <c r="H22" s="104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</row>
    <row r="23" customFormat="false" ht="15.75" hidden="false" customHeight="true" outlineLevel="0" collapsed="false">
      <c r="A23" s="235" t="s">
        <v>566</v>
      </c>
      <c r="B23" s="240" t="s">
        <v>567</v>
      </c>
      <c r="C23" s="241" t="n">
        <v>30.91</v>
      </c>
      <c r="D23" s="104"/>
      <c r="E23" s="104"/>
      <c r="F23" s="104"/>
      <c r="G23" s="104"/>
      <c r="H23" s="104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</row>
    <row r="24" customFormat="false" ht="15.75" hidden="false" customHeight="true" outlineLevel="0" collapsed="false">
      <c r="A24" s="235" t="s">
        <v>568</v>
      </c>
      <c r="B24" s="240" t="s">
        <v>569</v>
      </c>
      <c r="C24" s="256" t="n">
        <v>5</v>
      </c>
      <c r="D24" s="104"/>
      <c r="E24" s="104"/>
      <c r="F24" s="104"/>
      <c r="G24" s="104"/>
      <c r="H24" s="104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</row>
    <row r="25" customFormat="false" ht="15.75" hidden="false" customHeight="true" outlineLevel="0" collapsed="false">
      <c r="A25" s="235" t="s">
        <v>570</v>
      </c>
      <c r="B25" s="240" t="s">
        <v>571</v>
      </c>
      <c r="C25" s="242" t="n">
        <f aca="false">365*2.5</f>
        <v>912.5</v>
      </c>
      <c r="D25" s="104"/>
      <c r="E25" s="104"/>
      <c r="F25" s="104"/>
      <c r="G25" s="104"/>
      <c r="H25" s="104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</row>
    <row r="26" customFormat="false" ht="15.75" hidden="false" customHeight="true" outlineLevel="0" collapsed="false">
      <c r="A26" s="257" t="s">
        <v>572</v>
      </c>
      <c r="B26" s="245" t="s">
        <v>573</v>
      </c>
      <c r="C26" s="246" t="n">
        <f aca="false">(C21*C23*C24*30)/(C22*C25)</f>
        <v>9.145972603</v>
      </c>
      <c r="D26" s="104"/>
      <c r="E26" s="104"/>
      <c r="F26" s="104"/>
      <c r="G26" s="104"/>
      <c r="H26" s="104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</row>
    <row r="27" customFormat="false" ht="15.75" hidden="false" customHeight="true" outlineLevel="0" collapsed="false">
      <c r="A27" s="244" t="s">
        <v>84</v>
      </c>
      <c r="B27" s="236" t="s">
        <v>574</v>
      </c>
      <c r="C27" s="236"/>
      <c r="D27" s="104"/>
      <c r="E27" s="104"/>
      <c r="F27" s="104"/>
      <c r="G27" s="104"/>
      <c r="H27" s="104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</row>
    <row r="28" customFormat="false" ht="15.75" hidden="false" customHeight="true" outlineLevel="0" collapsed="false">
      <c r="A28" s="235" t="s">
        <v>575</v>
      </c>
      <c r="B28" s="240" t="s">
        <v>563</v>
      </c>
      <c r="C28" s="256" t="n">
        <f aca="false">C16*12</f>
        <v>18000</v>
      </c>
      <c r="D28" s="104"/>
      <c r="E28" s="254"/>
      <c r="F28" s="104"/>
      <c r="G28" s="104"/>
      <c r="H28" s="104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</row>
    <row r="29" customFormat="false" ht="15.75" hidden="false" customHeight="true" outlineLevel="0" collapsed="false">
      <c r="A29" s="235" t="s">
        <v>576</v>
      </c>
      <c r="B29" s="240" t="s">
        <v>577</v>
      </c>
      <c r="C29" s="256" t="n">
        <v>45000</v>
      </c>
      <c r="D29" s="104"/>
      <c r="E29" s="104"/>
      <c r="F29" s="104"/>
      <c r="G29" s="104"/>
      <c r="H29" s="104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</row>
    <row r="30" customFormat="false" ht="15.75" hidden="false" customHeight="true" outlineLevel="0" collapsed="false">
      <c r="A30" s="235" t="s">
        <v>578</v>
      </c>
      <c r="B30" s="240" t="s">
        <v>579</v>
      </c>
      <c r="C30" s="242" t="n">
        <v>5</v>
      </c>
      <c r="D30" s="104"/>
      <c r="E30" s="104"/>
      <c r="F30" s="104"/>
      <c r="G30" s="104"/>
      <c r="H30" s="104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</row>
    <row r="31" customFormat="false" ht="15.75" hidden="false" customHeight="true" outlineLevel="0" collapsed="false">
      <c r="A31" s="235" t="s">
        <v>580</v>
      </c>
      <c r="B31" s="240" t="s">
        <v>581</v>
      </c>
      <c r="C31" s="241" t="n">
        <v>499.02</v>
      </c>
      <c r="D31" s="104"/>
      <c r="E31" s="104"/>
      <c r="F31" s="104"/>
      <c r="G31" s="104"/>
      <c r="H31" s="104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</row>
    <row r="32" customFormat="false" ht="15.75" hidden="false" customHeight="true" outlineLevel="0" collapsed="false">
      <c r="A32" s="235" t="s">
        <v>582</v>
      </c>
      <c r="B32" s="240" t="s">
        <v>583</v>
      </c>
      <c r="C32" s="242" t="n">
        <f aca="false">365*2.5</f>
        <v>912.5</v>
      </c>
      <c r="D32" s="104"/>
      <c r="E32" s="104"/>
      <c r="F32" s="258"/>
      <c r="G32" s="104"/>
      <c r="H32" s="104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</row>
    <row r="33" customFormat="false" ht="15.75" hidden="false" customHeight="true" outlineLevel="0" collapsed="false">
      <c r="A33" s="235" t="s">
        <v>584</v>
      </c>
      <c r="B33" s="240" t="s">
        <v>585</v>
      </c>
      <c r="C33" s="241" t="n">
        <f aca="false">(C28*C30*C31*30)/(C29*C32)</f>
        <v>32.81227397</v>
      </c>
      <c r="D33" s="104"/>
      <c r="E33" s="104"/>
      <c r="F33" s="258"/>
      <c r="G33" s="104"/>
      <c r="H33" s="104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</row>
    <row r="34" customFormat="false" ht="15.75" hidden="false" customHeight="true" outlineLevel="0" collapsed="false">
      <c r="A34" s="259"/>
      <c r="B34" s="245"/>
      <c r="C34" s="245"/>
      <c r="D34" s="104"/>
      <c r="E34" s="104"/>
      <c r="F34" s="104"/>
      <c r="G34" s="104"/>
      <c r="H34" s="104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</row>
    <row r="35" customFormat="false" ht="15.75" hidden="false" customHeight="true" outlineLevel="0" collapsed="false">
      <c r="A35" s="244" t="s">
        <v>114</v>
      </c>
      <c r="B35" s="236" t="s">
        <v>586</v>
      </c>
      <c r="C35" s="236"/>
      <c r="D35" s="104"/>
      <c r="E35" s="104"/>
      <c r="F35" s="104"/>
      <c r="G35" s="104"/>
      <c r="H35" s="104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</row>
    <row r="36" customFormat="false" ht="15.75" hidden="false" customHeight="true" outlineLevel="0" collapsed="false">
      <c r="A36" s="260"/>
      <c r="B36" s="240" t="s">
        <v>587</v>
      </c>
      <c r="C36" s="261" t="n">
        <f aca="false">(C8+C11+C14+C19+C26+C33)/C16</f>
        <v>2.765055923</v>
      </c>
      <c r="D36" s="104"/>
      <c r="E36" s="104"/>
      <c r="F36" s="104"/>
      <c r="G36" s="104"/>
      <c r="H36" s="104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</row>
    <row r="37" customFormat="false" ht="15.75" hidden="false" customHeight="true" outlineLevel="0" collapsed="false">
      <c r="A37" s="262"/>
      <c r="B37" s="262"/>
      <c r="C37" s="262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</row>
    <row r="38" customFormat="false" ht="15.75" hidden="false" customHeight="true" outlineLevel="0" collapsed="false">
      <c r="A38" s="229"/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</row>
    <row r="39" customFormat="false" ht="15.75" hidden="false" customHeight="true" outlineLevel="0" collapsed="false">
      <c r="A39" s="229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</row>
    <row r="40" customFormat="false" ht="15.75" hidden="false" customHeight="true" outlineLevel="0" collapsed="false">
      <c r="A40" s="229"/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</row>
    <row r="41" customFormat="false" ht="15.75" hidden="false" customHeight="true" outlineLevel="0" collapsed="false">
      <c r="A41" s="229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</row>
    <row r="42" customFormat="false" ht="15.75" hidden="false" customHeight="true" outlineLevel="0" collapsed="false">
      <c r="A42" s="229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</row>
    <row r="43" customFormat="false" ht="15.75" hidden="false" customHeight="true" outlineLevel="0" collapsed="false">
      <c r="A43" s="229"/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</row>
    <row r="44" customFormat="false" ht="15.75" hidden="false" customHeight="true" outlineLevel="0" collapsed="false">
      <c r="A44" s="229"/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</row>
    <row r="45" customFormat="false" ht="15.75" hidden="false" customHeight="true" outlineLevel="0" collapsed="false">
      <c r="A45" s="229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</row>
    <row r="46" customFormat="false" ht="15.75" hidden="false" customHeight="true" outlineLevel="0" collapsed="false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</row>
    <row r="47" customFormat="false" ht="15.75" hidden="false" customHeight="true" outlineLevel="0" collapsed="false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</row>
    <row r="48" customFormat="false" ht="15.75" hidden="false" customHeight="true" outlineLevel="0" collapsed="false">
      <c r="A48" s="229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</row>
    <row r="49" customFormat="false" ht="15.75" hidden="false" customHeight="true" outlineLevel="0" collapsed="false">
      <c r="A49" s="229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</row>
    <row r="50" customFormat="false" ht="15.75" hidden="false" customHeight="true" outlineLevel="0" collapsed="false">
      <c r="A50" s="229"/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</row>
    <row r="51" customFormat="false" ht="15.75" hidden="false" customHeight="true" outlineLevel="0" collapsed="false">
      <c r="A51" s="229"/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</row>
    <row r="52" customFormat="false" ht="15.75" hidden="false" customHeight="true" outlineLevel="0" collapsed="false">
      <c r="A52" s="229"/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</row>
    <row r="53" customFormat="false" ht="15.75" hidden="false" customHeight="true" outlineLevel="0" collapsed="false">
      <c r="A53" s="229"/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customFormat="false" ht="15.75" hidden="false" customHeight="true" outlineLevel="0" collapsed="false">
      <c r="A54" s="229"/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customFormat="false" ht="15.75" hidden="false" customHeight="true" outlineLevel="0" collapsed="false">
      <c r="A55" s="229"/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customFormat="false" ht="15.75" hidden="false" customHeight="true" outlineLevel="0" collapsed="false">
      <c r="A56" s="229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customFormat="false" ht="15.75" hidden="false" customHeight="true" outlineLevel="0" collapsed="false">
      <c r="A57" s="229"/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customFormat="false" ht="15.75" hidden="false" customHeight="true" outlineLevel="0" collapsed="false">
      <c r="A58" s="229"/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customFormat="false" ht="15.75" hidden="false" customHeight="true" outlineLevel="0" collapsed="false">
      <c r="A59" s="229"/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</row>
    <row r="60" customFormat="false" ht="15.75" hidden="false" customHeight="true" outlineLevel="0" collapsed="false">
      <c r="A60" s="229"/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</row>
    <row r="61" customFormat="false" ht="15.75" hidden="false" customHeight="true" outlineLevel="0" collapsed="false">
      <c r="A61" s="229"/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</row>
    <row r="62" customFormat="false" ht="15.75" hidden="false" customHeight="true" outlineLevel="0" collapsed="false">
      <c r="A62" s="229"/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</row>
    <row r="63" customFormat="false" ht="15.75" hidden="false" customHeight="true" outlineLevel="0" collapsed="false">
      <c r="A63" s="229"/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</row>
    <row r="64" customFormat="false" ht="15.75" hidden="false" customHeight="true" outlineLevel="0" collapsed="false">
      <c r="A64" s="229"/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</row>
    <row r="65" customFormat="false" ht="15.75" hidden="false" customHeight="true" outlineLevel="0" collapsed="false">
      <c r="A65" s="229"/>
      <c r="B65" s="229"/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</row>
    <row r="66" customFormat="false" ht="15.75" hidden="false" customHeight="true" outlineLevel="0" collapsed="false">
      <c r="A66" s="229"/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</row>
    <row r="67" customFormat="false" ht="15.75" hidden="false" customHeight="true" outlineLevel="0" collapsed="false">
      <c r="A67" s="229"/>
      <c r="B67" s="229"/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</row>
    <row r="68" customFormat="false" ht="15.75" hidden="false" customHeight="true" outlineLevel="0" collapsed="false">
      <c r="A68" s="229"/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29"/>
    </row>
    <row r="69" customFormat="false" ht="15.75" hidden="false" customHeight="true" outlineLevel="0" collapsed="false">
      <c r="A69" s="229"/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</row>
    <row r="70" customFormat="false" ht="15.75" hidden="false" customHeight="true" outlineLevel="0" collapsed="false">
      <c r="A70" s="229"/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29"/>
      <c r="Z70" s="229"/>
    </row>
    <row r="71" customFormat="false" ht="15.75" hidden="false" customHeight="true" outlineLevel="0" collapsed="false">
      <c r="A71" s="229"/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29"/>
      <c r="Z71" s="229"/>
    </row>
    <row r="72" customFormat="false" ht="15.75" hidden="false" customHeight="true" outlineLevel="0" collapsed="false">
      <c r="A72" s="229"/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</row>
    <row r="73" customFormat="false" ht="15.75" hidden="false" customHeight="true" outlineLevel="0" collapsed="false">
      <c r="A73" s="229"/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29"/>
      <c r="Z73" s="229"/>
    </row>
    <row r="74" customFormat="false" ht="15.75" hidden="false" customHeight="true" outlineLevel="0" collapsed="false">
      <c r="A74" s="229"/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  <c r="Z74" s="229"/>
    </row>
    <row r="75" customFormat="false" ht="15.75" hidden="false" customHeight="true" outlineLevel="0" collapsed="false">
      <c r="A75" s="229"/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</row>
    <row r="76" customFormat="false" ht="15.75" hidden="false" customHeight="true" outlineLevel="0" collapsed="false">
      <c r="A76" s="229"/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29"/>
      <c r="Z76" s="229"/>
    </row>
    <row r="77" customFormat="false" ht="15.75" hidden="false" customHeight="true" outlineLevel="0" collapsed="false">
      <c r="A77" s="229"/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</row>
    <row r="78" customFormat="false" ht="15.75" hidden="false" customHeight="true" outlineLevel="0" collapsed="false">
      <c r="A78" s="229"/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29"/>
      <c r="Z78" s="229"/>
    </row>
    <row r="79" customFormat="false" ht="15.75" hidden="false" customHeight="true" outlineLevel="0" collapsed="false">
      <c r="A79" s="229"/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  <c r="Z79" s="229"/>
    </row>
    <row r="80" customFormat="false" ht="15.75" hidden="false" customHeight="true" outlineLevel="0" collapsed="false">
      <c r="A80" s="229"/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29"/>
      <c r="Z80" s="229"/>
    </row>
    <row r="81" customFormat="false" ht="15.75" hidden="false" customHeight="true" outlineLevel="0" collapsed="false">
      <c r="A81" s="229"/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29"/>
      <c r="Z81" s="229"/>
    </row>
    <row r="82" customFormat="false" ht="15.75" hidden="false" customHeight="true" outlineLevel="0" collapsed="false">
      <c r="A82" s="229"/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29"/>
      <c r="Z82" s="229"/>
    </row>
    <row r="83" customFormat="false" ht="15.75" hidden="false" customHeight="true" outlineLevel="0" collapsed="false">
      <c r="A83" s="229"/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29"/>
      <c r="Z83" s="229"/>
    </row>
    <row r="84" customFormat="false" ht="15.75" hidden="false" customHeight="true" outlineLevel="0" collapsed="false">
      <c r="A84" s="229"/>
      <c r="B84" s="229"/>
      <c r="C84" s="229"/>
      <c r="D84" s="229"/>
      <c r="E84" s="229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29"/>
      <c r="Z84" s="229"/>
    </row>
    <row r="85" customFormat="false" ht="15.75" hidden="false" customHeight="true" outlineLevel="0" collapsed="false">
      <c r="A85" s="229"/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</row>
    <row r="86" customFormat="false" ht="15.75" hidden="false" customHeight="true" outlineLevel="0" collapsed="false">
      <c r="A86" s="229"/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</row>
    <row r="87" customFormat="false" ht="15.75" hidden="false" customHeight="true" outlineLevel="0" collapsed="false">
      <c r="A87" s="229"/>
      <c r="B87" s="229"/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29"/>
      <c r="Z87" s="229"/>
    </row>
    <row r="88" customFormat="false" ht="15.75" hidden="false" customHeight="true" outlineLevel="0" collapsed="false">
      <c r="A88" s="229"/>
      <c r="B88" s="229"/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</row>
    <row r="89" customFormat="false" ht="15.75" hidden="false" customHeight="true" outlineLevel="0" collapsed="false">
      <c r="A89" s="229"/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</row>
    <row r="90" customFormat="false" ht="15.75" hidden="false" customHeight="true" outlineLevel="0" collapsed="false">
      <c r="A90" s="229"/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</row>
    <row r="91" customFormat="false" ht="15.75" hidden="false" customHeight="true" outlineLevel="0" collapsed="false">
      <c r="A91" s="229"/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</row>
    <row r="92" customFormat="false" ht="15.75" hidden="false" customHeight="true" outlineLevel="0" collapsed="false">
      <c r="A92" s="229"/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</row>
    <row r="93" customFormat="false" ht="15.75" hidden="false" customHeight="true" outlineLevel="0" collapsed="false">
      <c r="A93" s="229"/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</row>
    <row r="94" customFormat="false" ht="15.75" hidden="false" customHeight="true" outlineLevel="0" collapsed="false">
      <c r="A94" s="229"/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29"/>
      <c r="Z94" s="229"/>
    </row>
    <row r="95" customFormat="false" ht="15.75" hidden="false" customHeight="true" outlineLevel="0" collapsed="false">
      <c r="A95" s="229"/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</row>
    <row r="96" customFormat="false" ht="15.75" hidden="false" customHeight="true" outlineLevel="0" collapsed="false">
      <c r="A96" s="229"/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</row>
    <row r="97" customFormat="false" ht="15.75" hidden="false" customHeight="true" outlineLevel="0" collapsed="false">
      <c r="A97" s="229"/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</row>
    <row r="98" customFormat="false" ht="15.75" hidden="false" customHeight="true" outlineLevel="0" collapsed="false">
      <c r="A98" s="229"/>
      <c r="B98" s="229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</row>
    <row r="99" customFormat="false" ht="15.75" hidden="false" customHeight="true" outlineLevel="0" collapsed="false">
      <c r="A99" s="229"/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29"/>
      <c r="Z99" s="229"/>
    </row>
    <row r="100" customFormat="false" ht="15.75" hidden="false" customHeight="true" outlineLevel="0" collapsed="false">
      <c r="A100" s="229"/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29"/>
      <c r="Z100" s="229"/>
    </row>
    <row r="101" customFormat="false" ht="15.75" hidden="false" customHeight="true" outlineLevel="0" collapsed="false">
      <c r="A101" s="229"/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29"/>
      <c r="Z101" s="229"/>
    </row>
    <row r="102" customFormat="false" ht="15.75" hidden="false" customHeight="true" outlineLevel="0" collapsed="false">
      <c r="A102" s="229"/>
      <c r="B102" s="229"/>
      <c r="C102" s="229"/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29"/>
    </row>
    <row r="103" customFormat="false" ht="15.75" hidden="false" customHeight="true" outlineLevel="0" collapsed="false">
      <c r="A103" s="229"/>
      <c r="B103" s="229"/>
      <c r="C103" s="229"/>
      <c r="D103" s="229"/>
      <c r="E103" s="229"/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</row>
    <row r="104" customFormat="false" ht="15.75" hidden="false" customHeight="true" outlineLevel="0" collapsed="false">
      <c r="A104" s="229"/>
      <c r="B104" s="229"/>
      <c r="C104" s="229"/>
      <c r="D104" s="229"/>
      <c r="E104" s="229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</row>
    <row r="105" customFormat="false" ht="15.75" hidden="false" customHeight="true" outlineLevel="0" collapsed="false">
      <c r="A105" s="229"/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</row>
    <row r="106" customFormat="false" ht="15.75" hidden="false" customHeight="true" outlineLevel="0" collapsed="false">
      <c r="A106" s="229"/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29"/>
      <c r="Z106" s="229"/>
    </row>
    <row r="107" customFormat="false" ht="15.75" hidden="false" customHeight="true" outlineLevel="0" collapsed="false">
      <c r="A107" s="229"/>
      <c r="B107" s="229"/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29"/>
      <c r="Z107" s="229"/>
    </row>
    <row r="108" customFormat="false" ht="15.75" hidden="false" customHeight="true" outlineLevel="0" collapsed="false">
      <c r="A108" s="229"/>
      <c r="B108" s="229"/>
      <c r="C108" s="229"/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29"/>
      <c r="Z108" s="229"/>
    </row>
    <row r="109" customFormat="false" ht="15.75" hidden="false" customHeight="true" outlineLevel="0" collapsed="false">
      <c r="A109" s="229"/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29"/>
      <c r="Z109" s="229"/>
    </row>
    <row r="110" customFormat="false" ht="15.75" hidden="false" customHeight="true" outlineLevel="0" collapsed="false">
      <c r="A110" s="229"/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</row>
    <row r="111" customFormat="false" ht="15.75" hidden="false" customHeight="true" outlineLevel="0" collapsed="false">
      <c r="A111" s="229"/>
      <c r="B111" s="229"/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29"/>
      <c r="Z111" s="229"/>
    </row>
    <row r="112" customFormat="false" ht="15.75" hidden="false" customHeight="true" outlineLevel="0" collapsed="false">
      <c r="A112" s="229"/>
      <c r="B112" s="229"/>
      <c r="C112" s="229"/>
      <c r="D112" s="229"/>
      <c r="E112" s="229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29"/>
      <c r="Z112" s="229"/>
    </row>
    <row r="113" customFormat="false" ht="15.75" hidden="false" customHeight="true" outlineLevel="0" collapsed="false">
      <c r="A113" s="229"/>
      <c r="B113" s="229"/>
      <c r="C113" s="229"/>
      <c r="D113" s="229"/>
      <c r="E113" s="229"/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29"/>
      <c r="Z113" s="229"/>
    </row>
    <row r="114" customFormat="false" ht="15.75" hidden="false" customHeight="true" outlineLevel="0" collapsed="false">
      <c r="A114" s="229"/>
      <c r="B114" s="229"/>
      <c r="C114" s="229"/>
      <c r="D114" s="229"/>
      <c r="E114" s="229"/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</row>
    <row r="115" customFormat="false" ht="15.75" hidden="false" customHeight="true" outlineLevel="0" collapsed="false">
      <c r="A115" s="229"/>
      <c r="B115" s="229"/>
      <c r="C115" s="229"/>
      <c r="D115" s="229"/>
      <c r="E115" s="229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29"/>
      <c r="Z115" s="229"/>
    </row>
    <row r="116" customFormat="false" ht="15.75" hidden="false" customHeight="true" outlineLevel="0" collapsed="false">
      <c r="A116" s="229"/>
      <c r="B116" s="229"/>
      <c r="C116" s="229"/>
      <c r="D116" s="229"/>
      <c r="E116" s="229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</row>
    <row r="117" customFormat="false" ht="15.75" hidden="false" customHeight="true" outlineLevel="0" collapsed="false">
      <c r="A117" s="229"/>
      <c r="B117" s="229"/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</row>
    <row r="118" customFormat="false" ht="15.75" hidden="false" customHeight="true" outlineLevel="0" collapsed="false">
      <c r="A118" s="229"/>
      <c r="B118" s="229"/>
      <c r="C118" s="229"/>
      <c r="D118" s="229"/>
      <c r="E118" s="229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29"/>
      <c r="Z118" s="229"/>
    </row>
    <row r="119" customFormat="false" ht="15.75" hidden="false" customHeight="true" outlineLevel="0" collapsed="false">
      <c r="A119" s="229"/>
      <c r="B119" s="229"/>
      <c r="C119" s="229"/>
      <c r="D119" s="229"/>
      <c r="E119" s="229"/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29"/>
      <c r="Z119" s="229"/>
    </row>
    <row r="120" customFormat="false" ht="15.75" hidden="false" customHeight="true" outlineLevel="0" collapsed="false">
      <c r="A120" s="229"/>
      <c r="B120" s="229"/>
      <c r="C120" s="229"/>
      <c r="D120" s="229"/>
      <c r="E120" s="229"/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29"/>
      <c r="Z120" s="229"/>
    </row>
    <row r="121" customFormat="false" ht="15.75" hidden="false" customHeight="true" outlineLevel="0" collapsed="false">
      <c r="A121" s="229"/>
      <c r="B121" s="229"/>
      <c r="C121" s="229"/>
      <c r="D121" s="229"/>
      <c r="E121" s="229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29"/>
      <c r="Z121" s="229"/>
    </row>
    <row r="122" customFormat="false" ht="15.75" hidden="false" customHeight="true" outlineLevel="0" collapsed="false">
      <c r="A122" s="229"/>
      <c r="B122" s="229"/>
      <c r="C122" s="229"/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29"/>
      <c r="Z122" s="229"/>
    </row>
    <row r="123" customFormat="false" ht="15.75" hidden="false" customHeight="true" outlineLevel="0" collapsed="false">
      <c r="A123" s="229"/>
      <c r="B123" s="229"/>
      <c r="C123" s="229"/>
      <c r="D123" s="229"/>
      <c r="E123" s="229"/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29"/>
      <c r="Z123" s="229"/>
    </row>
    <row r="124" customFormat="false" ht="15.75" hidden="false" customHeight="true" outlineLevel="0" collapsed="false">
      <c r="A124" s="229"/>
      <c r="B124" s="229"/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29"/>
      <c r="Z124" s="229"/>
    </row>
    <row r="125" customFormat="false" ht="15.75" hidden="false" customHeight="true" outlineLevel="0" collapsed="false">
      <c r="A125" s="229"/>
      <c r="B125" s="229"/>
      <c r="C125" s="229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29"/>
      <c r="Z125" s="229"/>
    </row>
    <row r="126" customFormat="false" ht="15.75" hidden="false" customHeight="true" outlineLevel="0" collapsed="false">
      <c r="A126" s="229"/>
      <c r="B126" s="229"/>
      <c r="C126" s="229"/>
      <c r="D126" s="229"/>
      <c r="E126" s="229"/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29"/>
      <c r="Z126" s="229"/>
    </row>
    <row r="127" customFormat="false" ht="15.75" hidden="false" customHeight="true" outlineLevel="0" collapsed="false">
      <c r="A127" s="229"/>
      <c r="B127" s="229"/>
      <c r="C127" s="229"/>
      <c r="D127" s="229"/>
      <c r="E127" s="229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29"/>
      <c r="Z127" s="229"/>
    </row>
    <row r="128" customFormat="false" ht="15.75" hidden="false" customHeight="true" outlineLevel="0" collapsed="false">
      <c r="A128" s="229"/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29"/>
      <c r="Z128" s="229"/>
    </row>
    <row r="129" customFormat="false" ht="15.75" hidden="false" customHeight="true" outlineLevel="0" collapsed="false">
      <c r="A129" s="229"/>
      <c r="B129" s="229"/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29"/>
      <c r="Z129" s="229"/>
    </row>
    <row r="130" customFormat="false" ht="15.75" hidden="false" customHeight="true" outlineLevel="0" collapsed="false">
      <c r="A130" s="229"/>
      <c r="B130" s="229"/>
      <c r="C130" s="229"/>
      <c r="D130" s="229"/>
      <c r="E130" s="229"/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29"/>
      <c r="Z130" s="229"/>
    </row>
    <row r="131" customFormat="false" ht="15.75" hidden="false" customHeight="true" outlineLevel="0" collapsed="false">
      <c r="A131" s="229"/>
      <c r="B131" s="229"/>
      <c r="C131" s="229"/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29"/>
      <c r="Z131" s="229"/>
    </row>
    <row r="132" customFormat="false" ht="15.75" hidden="false" customHeight="true" outlineLevel="0" collapsed="false">
      <c r="A132" s="229"/>
      <c r="B132" s="229"/>
      <c r="C132" s="229"/>
      <c r="D132" s="229"/>
      <c r="E132" s="229"/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29"/>
      <c r="Z132" s="229"/>
    </row>
    <row r="133" customFormat="false" ht="15.75" hidden="false" customHeight="true" outlineLevel="0" collapsed="false">
      <c r="A133" s="229"/>
      <c r="B133" s="229"/>
      <c r="C133" s="229"/>
      <c r="D133" s="229"/>
      <c r="E133" s="229"/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29"/>
      <c r="Z133" s="229"/>
    </row>
    <row r="134" customFormat="false" ht="15.75" hidden="false" customHeight="true" outlineLevel="0" collapsed="false">
      <c r="A134" s="229"/>
      <c r="B134" s="229"/>
      <c r="C134" s="229"/>
      <c r="D134" s="229"/>
      <c r="E134" s="229"/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29"/>
      <c r="Z134" s="229"/>
    </row>
    <row r="135" customFormat="false" ht="15.75" hidden="false" customHeight="true" outlineLevel="0" collapsed="false">
      <c r="A135" s="229"/>
      <c r="B135" s="229"/>
      <c r="C135" s="229"/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29"/>
      <c r="Z135" s="229"/>
    </row>
    <row r="136" customFormat="false" ht="15.75" hidden="false" customHeight="true" outlineLevel="0" collapsed="false">
      <c r="A136" s="229"/>
      <c r="B136" s="229"/>
      <c r="C136" s="229"/>
      <c r="D136" s="229"/>
      <c r="E136" s="229"/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29"/>
      <c r="Z136" s="229"/>
    </row>
    <row r="137" customFormat="false" ht="15.75" hidden="false" customHeight="true" outlineLevel="0" collapsed="false">
      <c r="A137" s="229"/>
      <c r="B137" s="229"/>
      <c r="C137" s="229"/>
      <c r="D137" s="229"/>
      <c r="E137" s="229"/>
      <c r="F137" s="229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29"/>
      <c r="Z137" s="229"/>
    </row>
    <row r="138" customFormat="false" ht="15.75" hidden="false" customHeight="true" outlineLevel="0" collapsed="false">
      <c r="A138" s="229"/>
      <c r="B138" s="229"/>
      <c r="C138" s="229"/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29"/>
      <c r="Z138" s="229"/>
    </row>
    <row r="139" customFormat="false" ht="15.75" hidden="false" customHeight="true" outlineLevel="0" collapsed="false">
      <c r="A139" s="229"/>
      <c r="B139" s="229"/>
      <c r="C139" s="229"/>
      <c r="D139" s="229"/>
      <c r="E139" s="229"/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29"/>
      <c r="Z139" s="229"/>
    </row>
    <row r="140" customFormat="false" ht="15.7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29"/>
      <c r="Z140" s="229"/>
    </row>
    <row r="141" customFormat="false" ht="15.75" hidden="false" customHeight="true" outlineLevel="0" collapsed="false">
      <c r="A141" s="229"/>
      <c r="B141" s="229"/>
      <c r="C141" s="229"/>
      <c r="D141" s="229"/>
      <c r="E141" s="229"/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29"/>
      <c r="Z141" s="229"/>
    </row>
    <row r="142" customFormat="false" ht="15.75" hidden="false" customHeight="true" outlineLevel="0" collapsed="false">
      <c r="A142" s="229"/>
      <c r="B142" s="229"/>
      <c r="C142" s="229"/>
      <c r="D142" s="229"/>
      <c r="E142" s="229"/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29"/>
      <c r="Z142" s="229"/>
    </row>
    <row r="143" customFormat="false" ht="15.75" hidden="false" customHeight="true" outlineLevel="0" collapsed="false">
      <c r="A143" s="229"/>
      <c r="B143" s="229"/>
      <c r="C143" s="229"/>
      <c r="D143" s="229"/>
      <c r="E143" s="229"/>
      <c r="F143" s="229"/>
      <c r="G143" s="229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  <c r="W143" s="229"/>
      <c r="X143" s="229"/>
      <c r="Y143" s="229"/>
      <c r="Z143" s="229"/>
    </row>
    <row r="144" customFormat="false" ht="15.75" hidden="false" customHeight="true" outlineLevel="0" collapsed="false">
      <c r="A144" s="229"/>
      <c r="B144" s="229"/>
      <c r="C144" s="229"/>
      <c r="D144" s="229"/>
      <c r="E144" s="229"/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29"/>
      <c r="Z144" s="229"/>
    </row>
    <row r="145" customFormat="false" ht="15.75" hidden="false" customHeight="true" outlineLevel="0" collapsed="false">
      <c r="A145" s="229"/>
      <c r="B145" s="229"/>
      <c r="C145" s="229"/>
      <c r="D145" s="229"/>
      <c r="E145" s="229"/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29"/>
      <c r="Z145" s="229"/>
    </row>
    <row r="146" customFormat="false" ht="15.75" hidden="false" customHeight="true" outlineLevel="0" collapsed="false">
      <c r="A146" s="229"/>
      <c r="B146" s="229"/>
      <c r="C146" s="229"/>
      <c r="D146" s="229"/>
      <c r="E146" s="229"/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29"/>
      <c r="Z146" s="229"/>
    </row>
    <row r="147" customFormat="false" ht="15.75" hidden="false" customHeight="true" outlineLevel="0" collapsed="false">
      <c r="A147" s="229"/>
      <c r="B147" s="229"/>
      <c r="C147" s="229"/>
      <c r="D147" s="229"/>
      <c r="E147" s="229"/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29"/>
      <c r="Z147" s="229"/>
    </row>
    <row r="148" customFormat="false" ht="15.75" hidden="false" customHeight="true" outlineLevel="0" collapsed="false">
      <c r="A148" s="229"/>
      <c r="B148" s="229"/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29"/>
      <c r="Z148" s="229"/>
    </row>
    <row r="149" customFormat="false" ht="15.75" hidden="false" customHeight="true" outlineLevel="0" collapsed="false">
      <c r="A149" s="229"/>
      <c r="B149" s="229"/>
      <c r="C149" s="229"/>
      <c r="D149" s="229"/>
      <c r="E149" s="229"/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29"/>
      <c r="Z149" s="229"/>
    </row>
    <row r="150" customFormat="false" ht="15.75" hidden="false" customHeight="true" outlineLevel="0" collapsed="false">
      <c r="A150" s="229"/>
      <c r="B150" s="229"/>
      <c r="C150" s="229"/>
      <c r="D150" s="229"/>
      <c r="E150" s="229"/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</row>
    <row r="151" customFormat="false" ht="15.75" hidden="false" customHeight="true" outlineLevel="0" collapsed="false">
      <c r="A151" s="229"/>
      <c r="B151" s="229"/>
      <c r="C151" s="229"/>
      <c r="D151" s="229"/>
      <c r="E151" s="229"/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29"/>
      <c r="Z151" s="229"/>
    </row>
    <row r="152" customFormat="false" ht="15.75" hidden="false" customHeight="true" outlineLevel="0" collapsed="false">
      <c r="A152" s="229"/>
      <c r="B152" s="229"/>
      <c r="C152" s="229"/>
      <c r="D152" s="229"/>
      <c r="E152" s="229"/>
      <c r="F152" s="229"/>
      <c r="G152" s="229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29"/>
      <c r="Z152" s="229"/>
    </row>
    <row r="153" customFormat="false" ht="15.75" hidden="false" customHeight="true" outlineLevel="0" collapsed="false">
      <c r="A153" s="229"/>
      <c r="B153" s="229"/>
      <c r="C153" s="229"/>
      <c r="D153" s="229"/>
      <c r="E153" s="229"/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29"/>
      <c r="Z153" s="229"/>
    </row>
    <row r="154" customFormat="false" ht="15.75" hidden="false" customHeight="true" outlineLevel="0" collapsed="false">
      <c r="A154" s="229"/>
      <c r="B154" s="229"/>
      <c r="C154" s="229"/>
      <c r="D154" s="229"/>
      <c r="E154" s="229"/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29"/>
      <c r="Z154" s="229"/>
    </row>
    <row r="155" customFormat="false" ht="15.75" hidden="false" customHeight="true" outlineLevel="0" collapsed="false">
      <c r="A155" s="229"/>
      <c r="B155" s="229"/>
      <c r="C155" s="229"/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29"/>
      <c r="Z155" s="229"/>
    </row>
    <row r="156" customFormat="false" ht="15.75" hidden="false" customHeight="true" outlineLevel="0" collapsed="false">
      <c r="A156" s="229"/>
      <c r="B156" s="229"/>
      <c r="C156" s="229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29"/>
      <c r="Z156" s="229"/>
    </row>
    <row r="157" customFormat="false" ht="15.75" hidden="false" customHeight="true" outlineLevel="0" collapsed="false">
      <c r="A157" s="229"/>
      <c r="B157" s="229"/>
      <c r="C157" s="229"/>
      <c r="D157" s="229"/>
      <c r="E157" s="229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29"/>
      <c r="Z157" s="229"/>
    </row>
    <row r="158" customFormat="false" ht="15.75" hidden="false" customHeight="true" outlineLevel="0" collapsed="false">
      <c r="A158" s="229"/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29"/>
      <c r="Z158" s="229"/>
    </row>
    <row r="159" customFormat="false" ht="15.75" hidden="false" customHeight="true" outlineLevel="0" collapsed="false">
      <c r="A159" s="229"/>
      <c r="B159" s="229"/>
      <c r="C159" s="229"/>
      <c r="D159" s="229"/>
      <c r="E159" s="229"/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29"/>
      <c r="Z159" s="229"/>
    </row>
    <row r="160" customFormat="false" ht="15.75" hidden="false" customHeight="true" outlineLevel="0" collapsed="false">
      <c r="A160" s="229"/>
      <c r="B160" s="229"/>
      <c r="C160" s="229"/>
      <c r="D160" s="229"/>
      <c r="E160" s="229"/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29"/>
      <c r="Z160" s="229"/>
    </row>
    <row r="161" customFormat="false" ht="15.75" hidden="false" customHeight="true" outlineLevel="0" collapsed="false">
      <c r="A161" s="229"/>
      <c r="B161" s="229"/>
      <c r="C161" s="229"/>
      <c r="D161" s="229"/>
      <c r="E161" s="229"/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29"/>
      <c r="Z161" s="229"/>
    </row>
    <row r="162" customFormat="false" ht="15.75" hidden="false" customHeight="true" outlineLevel="0" collapsed="false">
      <c r="A162" s="229"/>
      <c r="B162" s="229"/>
      <c r="C162" s="229"/>
      <c r="D162" s="229"/>
      <c r="E162" s="229"/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29"/>
      <c r="Z162" s="229"/>
    </row>
    <row r="163" customFormat="false" ht="15.75" hidden="false" customHeight="true" outlineLevel="0" collapsed="false">
      <c r="A163" s="229"/>
      <c r="B163" s="229"/>
      <c r="C163" s="229"/>
      <c r="D163" s="229"/>
      <c r="E163" s="229"/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29"/>
      <c r="Z163" s="229"/>
    </row>
    <row r="164" customFormat="false" ht="15.75" hidden="false" customHeight="true" outlineLevel="0" collapsed="false">
      <c r="A164" s="229"/>
      <c r="B164" s="229"/>
      <c r="C164" s="229"/>
      <c r="D164" s="229"/>
      <c r="E164" s="229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29"/>
      <c r="Z164" s="229"/>
    </row>
    <row r="165" customFormat="false" ht="15.75" hidden="false" customHeight="true" outlineLevel="0" collapsed="false">
      <c r="A165" s="229"/>
      <c r="B165" s="229"/>
      <c r="C165" s="229"/>
      <c r="D165" s="229"/>
      <c r="E165" s="229"/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29"/>
      <c r="Z165" s="229"/>
    </row>
    <row r="166" customFormat="false" ht="15.75" hidden="false" customHeight="true" outlineLevel="0" collapsed="false">
      <c r="A166" s="229"/>
      <c r="B166" s="229"/>
      <c r="C166" s="229"/>
      <c r="D166" s="229"/>
      <c r="E166" s="229"/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29"/>
      <c r="Z166" s="229"/>
    </row>
    <row r="167" customFormat="false" ht="15.75" hidden="false" customHeight="true" outlineLevel="0" collapsed="false">
      <c r="A167" s="229"/>
      <c r="B167" s="229"/>
      <c r="C167" s="229"/>
      <c r="D167" s="229"/>
      <c r="E167" s="229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29"/>
      <c r="Z167" s="229"/>
    </row>
    <row r="168" customFormat="false" ht="15.75" hidden="false" customHeight="true" outlineLevel="0" collapsed="false">
      <c r="A168" s="229"/>
      <c r="B168" s="229"/>
      <c r="C168" s="229"/>
      <c r="D168" s="229"/>
      <c r="E168" s="229"/>
      <c r="F168" s="229"/>
      <c r="G168" s="229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29"/>
      <c r="Z168" s="229"/>
    </row>
    <row r="169" customFormat="false" ht="15.75" hidden="false" customHeight="true" outlineLevel="0" collapsed="false">
      <c r="A169" s="229"/>
      <c r="B169" s="229"/>
      <c r="C169" s="229"/>
      <c r="D169" s="229"/>
      <c r="E169" s="229"/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29"/>
      <c r="Z169" s="229"/>
    </row>
    <row r="170" customFormat="false" ht="15.75" hidden="false" customHeight="true" outlineLevel="0" collapsed="false">
      <c r="A170" s="229"/>
      <c r="B170" s="229"/>
      <c r="C170" s="229"/>
      <c r="D170" s="229"/>
      <c r="E170" s="229"/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29"/>
      <c r="Z170" s="229"/>
    </row>
    <row r="171" customFormat="false" ht="15.75" hidden="false" customHeight="true" outlineLevel="0" collapsed="false">
      <c r="A171" s="229"/>
      <c r="B171" s="229"/>
      <c r="C171" s="229"/>
      <c r="D171" s="229"/>
      <c r="E171" s="229"/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29"/>
      <c r="Z171" s="229"/>
    </row>
    <row r="172" customFormat="false" ht="15.75" hidden="false" customHeight="true" outlineLevel="0" collapsed="false">
      <c r="A172" s="229"/>
      <c r="B172" s="229"/>
      <c r="C172" s="229"/>
      <c r="D172" s="229"/>
      <c r="E172" s="229"/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29"/>
      <c r="Z172" s="229"/>
    </row>
    <row r="173" customFormat="false" ht="15.75" hidden="false" customHeight="true" outlineLevel="0" collapsed="false">
      <c r="A173" s="229"/>
      <c r="B173" s="229"/>
      <c r="C173" s="229"/>
      <c r="D173" s="229"/>
      <c r="E173" s="229"/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29"/>
      <c r="Z173" s="229"/>
    </row>
    <row r="174" customFormat="false" ht="15.75" hidden="false" customHeight="true" outlineLevel="0" collapsed="false">
      <c r="A174" s="229"/>
      <c r="B174" s="229"/>
      <c r="C174" s="229"/>
      <c r="D174" s="229"/>
      <c r="E174" s="229"/>
      <c r="F174" s="229"/>
      <c r="G174" s="229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29"/>
      <c r="Z174" s="229"/>
    </row>
    <row r="175" customFormat="false" ht="15.75" hidden="false" customHeight="true" outlineLevel="0" collapsed="false">
      <c r="A175" s="229"/>
      <c r="B175" s="229"/>
      <c r="C175" s="229"/>
      <c r="D175" s="229"/>
      <c r="E175" s="229"/>
      <c r="F175" s="229"/>
      <c r="G175" s="229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29"/>
      <c r="Z175" s="229"/>
    </row>
    <row r="176" customFormat="false" ht="15.75" hidden="false" customHeight="true" outlineLevel="0" collapsed="false">
      <c r="A176" s="229"/>
      <c r="B176" s="229"/>
      <c r="C176" s="229"/>
      <c r="D176" s="229"/>
      <c r="E176" s="229"/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29"/>
      <c r="Z176" s="229"/>
    </row>
    <row r="177" customFormat="false" ht="15.75" hidden="false" customHeight="true" outlineLevel="0" collapsed="false">
      <c r="A177" s="229"/>
      <c r="B177" s="229"/>
      <c r="C177" s="229"/>
      <c r="D177" s="229"/>
      <c r="E177" s="229"/>
      <c r="F177" s="229"/>
      <c r="G177" s="229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29"/>
      <c r="Z177" s="229"/>
    </row>
    <row r="178" customFormat="false" ht="15.75" hidden="false" customHeight="true" outlineLevel="0" collapsed="false">
      <c r="A178" s="229"/>
      <c r="B178" s="229"/>
      <c r="C178" s="229"/>
      <c r="D178" s="229"/>
      <c r="E178" s="229"/>
      <c r="F178" s="229"/>
      <c r="G178" s="229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29"/>
      <c r="Z178" s="229"/>
    </row>
    <row r="179" customFormat="false" ht="15.75" hidden="false" customHeight="true" outlineLevel="0" collapsed="false">
      <c r="A179" s="229"/>
      <c r="B179" s="229"/>
      <c r="C179" s="229"/>
      <c r="D179" s="229"/>
      <c r="E179" s="229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29"/>
      <c r="Z179" s="229"/>
    </row>
    <row r="180" customFormat="false" ht="15.75" hidden="false" customHeight="true" outlineLevel="0" collapsed="false">
      <c r="A180" s="229"/>
      <c r="B180" s="229"/>
      <c r="C180" s="229"/>
      <c r="D180" s="229"/>
      <c r="E180" s="229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29"/>
      <c r="Z180" s="229"/>
    </row>
    <row r="181" customFormat="false" ht="15.75" hidden="false" customHeight="true" outlineLevel="0" collapsed="false">
      <c r="A181" s="229"/>
      <c r="B181" s="229"/>
      <c r="C181" s="229"/>
      <c r="D181" s="229"/>
      <c r="E181" s="229"/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29"/>
      <c r="Z181" s="229"/>
    </row>
    <row r="182" customFormat="false" ht="15.75" hidden="false" customHeight="true" outlineLevel="0" collapsed="false">
      <c r="A182" s="229"/>
      <c r="B182" s="229"/>
      <c r="C182" s="229"/>
      <c r="D182" s="229"/>
      <c r="E182" s="229"/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29"/>
      <c r="Z182" s="229"/>
    </row>
    <row r="183" customFormat="false" ht="15.75" hidden="false" customHeight="true" outlineLevel="0" collapsed="false">
      <c r="A183" s="229"/>
      <c r="B183" s="229"/>
      <c r="C183" s="229"/>
      <c r="D183" s="229"/>
      <c r="E183" s="229"/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29"/>
      <c r="Z183" s="229"/>
    </row>
    <row r="184" customFormat="false" ht="15.75" hidden="false" customHeight="true" outlineLevel="0" collapsed="false">
      <c r="A184" s="229"/>
      <c r="B184" s="229"/>
      <c r="C184" s="229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29"/>
      <c r="Z184" s="229"/>
    </row>
    <row r="185" customFormat="false" ht="15.75" hidden="false" customHeight="true" outlineLevel="0" collapsed="false">
      <c r="A185" s="229"/>
      <c r="B185" s="229"/>
      <c r="C185" s="229"/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29"/>
      <c r="Z185" s="229"/>
    </row>
    <row r="186" customFormat="false" ht="15.75" hidden="false" customHeight="true" outlineLevel="0" collapsed="false">
      <c r="A186" s="229"/>
      <c r="B186" s="229"/>
      <c r="C186" s="229"/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29"/>
      <c r="Z186" s="229"/>
    </row>
    <row r="187" customFormat="false" ht="15.75" hidden="false" customHeight="true" outlineLevel="0" collapsed="false">
      <c r="A187" s="229"/>
      <c r="B187" s="229"/>
      <c r="C187" s="229"/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29"/>
      <c r="Z187" s="229"/>
    </row>
    <row r="188" customFormat="false" ht="15.75" hidden="false" customHeight="true" outlineLevel="0" collapsed="false">
      <c r="A188" s="229"/>
      <c r="B188" s="229"/>
      <c r="C188" s="229"/>
      <c r="D188" s="229"/>
      <c r="E188" s="229"/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29"/>
      <c r="Z188" s="229"/>
    </row>
    <row r="189" customFormat="false" ht="15.75" hidden="false" customHeight="true" outlineLevel="0" collapsed="false">
      <c r="A189" s="229"/>
      <c r="B189" s="229"/>
      <c r="C189" s="229"/>
      <c r="D189" s="229"/>
      <c r="E189" s="229"/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29"/>
      <c r="Z189" s="229"/>
    </row>
    <row r="190" customFormat="false" ht="15.75" hidden="false" customHeight="true" outlineLevel="0" collapsed="false">
      <c r="A190" s="229"/>
      <c r="B190" s="229"/>
      <c r="C190" s="229"/>
      <c r="D190" s="229"/>
      <c r="E190" s="229"/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29"/>
      <c r="Z190" s="229"/>
    </row>
    <row r="191" customFormat="false" ht="15.75" hidden="false" customHeight="true" outlineLevel="0" collapsed="false">
      <c r="A191" s="229"/>
      <c r="B191" s="229"/>
      <c r="C191" s="229"/>
      <c r="D191" s="229"/>
      <c r="E191" s="229"/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29"/>
      <c r="Z191" s="229"/>
    </row>
    <row r="192" customFormat="false" ht="15.75" hidden="false" customHeight="true" outlineLevel="0" collapsed="false">
      <c r="A192" s="229"/>
      <c r="B192" s="229"/>
      <c r="C192" s="229"/>
      <c r="D192" s="229"/>
      <c r="E192" s="229"/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29"/>
      <c r="Z192" s="229"/>
    </row>
    <row r="193" customFormat="false" ht="15.75" hidden="false" customHeight="true" outlineLevel="0" collapsed="false">
      <c r="A193" s="229"/>
      <c r="B193" s="229"/>
      <c r="C193" s="229"/>
      <c r="D193" s="229"/>
      <c r="E193" s="229"/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29"/>
      <c r="Z193" s="229"/>
    </row>
    <row r="194" customFormat="false" ht="15.75" hidden="false" customHeight="true" outlineLevel="0" collapsed="false">
      <c r="A194" s="229"/>
      <c r="B194" s="229"/>
      <c r="C194" s="229"/>
      <c r="D194" s="229"/>
      <c r="E194" s="229"/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29"/>
      <c r="Z194" s="229"/>
    </row>
    <row r="195" customFormat="false" ht="15.75" hidden="false" customHeight="true" outlineLevel="0" collapsed="false">
      <c r="A195" s="229"/>
      <c r="B195" s="229"/>
      <c r="C195" s="229"/>
      <c r="D195" s="229"/>
      <c r="E195" s="229"/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29"/>
      <c r="Z195" s="229"/>
    </row>
    <row r="196" customFormat="false" ht="15.75" hidden="false" customHeight="true" outlineLevel="0" collapsed="false">
      <c r="A196" s="229"/>
      <c r="B196" s="229"/>
      <c r="C196" s="229"/>
      <c r="D196" s="229"/>
      <c r="E196" s="229"/>
      <c r="F196" s="229"/>
      <c r="G196" s="229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29"/>
      <c r="Z196" s="229"/>
    </row>
    <row r="197" customFormat="false" ht="15.75" hidden="false" customHeight="true" outlineLevel="0" collapsed="false">
      <c r="A197" s="229"/>
      <c r="B197" s="229"/>
      <c r="C197" s="229"/>
      <c r="D197" s="229"/>
      <c r="E197" s="229"/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29"/>
      <c r="Z197" s="229"/>
    </row>
    <row r="198" customFormat="false" ht="15.75" hidden="false" customHeight="true" outlineLevel="0" collapsed="false">
      <c r="A198" s="229"/>
      <c r="B198" s="229"/>
      <c r="C198" s="229"/>
      <c r="D198" s="229"/>
      <c r="E198" s="229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29"/>
      <c r="Z198" s="229"/>
    </row>
    <row r="199" customFormat="false" ht="15.75" hidden="false" customHeight="true" outlineLevel="0" collapsed="false">
      <c r="A199" s="229"/>
      <c r="B199" s="229"/>
      <c r="C199" s="229"/>
      <c r="D199" s="229"/>
      <c r="E199" s="229"/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29"/>
      <c r="Z199" s="229"/>
    </row>
    <row r="200" customFormat="false" ht="15.75" hidden="false" customHeight="true" outlineLevel="0" collapsed="false">
      <c r="A200" s="229"/>
      <c r="B200" s="229"/>
      <c r="C200" s="229"/>
      <c r="D200" s="229"/>
      <c r="E200" s="229"/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29"/>
      <c r="Z200" s="229"/>
    </row>
    <row r="201" customFormat="false" ht="15.75" hidden="false" customHeight="true" outlineLevel="0" collapsed="false">
      <c r="A201" s="229"/>
      <c r="B201" s="229"/>
      <c r="C201" s="229"/>
      <c r="D201" s="229"/>
      <c r="E201" s="229"/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29"/>
      <c r="Z201" s="229"/>
    </row>
    <row r="202" customFormat="false" ht="15.75" hidden="false" customHeight="true" outlineLevel="0" collapsed="false">
      <c r="A202" s="229"/>
      <c r="B202" s="229"/>
      <c r="C202" s="229"/>
      <c r="D202" s="229"/>
      <c r="E202" s="229"/>
      <c r="F202" s="229"/>
      <c r="G202" s="229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29"/>
      <c r="Z202" s="229"/>
    </row>
    <row r="203" customFormat="false" ht="15.75" hidden="false" customHeight="true" outlineLevel="0" collapsed="false">
      <c r="A203" s="229"/>
      <c r="B203" s="229"/>
      <c r="C203" s="229"/>
      <c r="D203" s="229"/>
      <c r="E203" s="229"/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29"/>
      <c r="Z203" s="229"/>
    </row>
    <row r="204" customFormat="false" ht="15.75" hidden="false" customHeight="true" outlineLevel="0" collapsed="false">
      <c r="A204" s="229"/>
      <c r="B204" s="229"/>
      <c r="C204" s="229"/>
      <c r="D204" s="229"/>
      <c r="E204" s="229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29"/>
      <c r="Z204" s="229"/>
    </row>
    <row r="205" customFormat="false" ht="15.75" hidden="false" customHeight="true" outlineLevel="0" collapsed="false">
      <c r="A205" s="229"/>
      <c r="B205" s="229"/>
      <c r="C205" s="229"/>
      <c r="D205" s="229"/>
      <c r="E205" s="229"/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29"/>
      <c r="Z205" s="229"/>
    </row>
    <row r="206" customFormat="false" ht="15.75" hidden="false" customHeight="true" outlineLevel="0" collapsed="false">
      <c r="A206" s="229"/>
      <c r="B206" s="229"/>
      <c r="C206" s="229"/>
      <c r="D206" s="229"/>
      <c r="E206" s="229"/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29"/>
      <c r="Z206" s="229"/>
    </row>
    <row r="207" customFormat="false" ht="15.75" hidden="false" customHeight="true" outlineLevel="0" collapsed="false">
      <c r="A207" s="229"/>
      <c r="B207" s="229"/>
      <c r="C207" s="229"/>
      <c r="D207" s="229"/>
      <c r="E207" s="229"/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29"/>
      <c r="Z207" s="229"/>
    </row>
    <row r="208" customFormat="false" ht="15.75" hidden="false" customHeight="true" outlineLevel="0" collapsed="false">
      <c r="A208" s="229"/>
      <c r="B208" s="229"/>
      <c r="C208" s="229"/>
      <c r="D208" s="229"/>
      <c r="E208" s="229"/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29"/>
      <c r="Z208" s="229"/>
    </row>
    <row r="209" customFormat="false" ht="15.75" hidden="false" customHeight="true" outlineLevel="0" collapsed="false">
      <c r="A209" s="229"/>
      <c r="B209" s="229"/>
      <c r="C209" s="229"/>
      <c r="D209" s="229"/>
      <c r="E209" s="229"/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29"/>
      <c r="Z209" s="229"/>
    </row>
    <row r="210" customFormat="false" ht="15.75" hidden="false" customHeight="true" outlineLevel="0" collapsed="false">
      <c r="A210" s="229"/>
      <c r="B210" s="229"/>
      <c r="C210" s="229"/>
      <c r="D210" s="229"/>
      <c r="E210" s="229"/>
      <c r="F210" s="229"/>
      <c r="G210" s="229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29"/>
      <c r="Z210" s="229"/>
    </row>
    <row r="211" customFormat="false" ht="15.75" hidden="false" customHeight="true" outlineLevel="0" collapsed="false">
      <c r="A211" s="229"/>
      <c r="B211" s="229"/>
      <c r="C211" s="229"/>
      <c r="D211" s="229"/>
      <c r="E211" s="229"/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29"/>
      <c r="Z211" s="229"/>
    </row>
    <row r="212" customFormat="false" ht="15.75" hidden="false" customHeight="true" outlineLevel="0" collapsed="false">
      <c r="A212" s="229"/>
      <c r="B212" s="229"/>
      <c r="C212" s="229"/>
      <c r="D212" s="229"/>
      <c r="E212" s="229"/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29"/>
      <c r="Z212" s="229"/>
    </row>
    <row r="213" customFormat="false" ht="15.75" hidden="false" customHeight="true" outlineLevel="0" collapsed="false">
      <c r="A213" s="229"/>
      <c r="B213" s="229"/>
      <c r="C213" s="229"/>
      <c r="D213" s="229"/>
      <c r="E213" s="229"/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29"/>
      <c r="Z213" s="229"/>
    </row>
    <row r="214" customFormat="false" ht="15.75" hidden="false" customHeight="true" outlineLevel="0" collapsed="false">
      <c r="A214" s="229"/>
      <c r="B214" s="229"/>
      <c r="C214" s="229"/>
      <c r="D214" s="229"/>
      <c r="E214" s="229"/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29"/>
      <c r="Z214" s="229"/>
    </row>
    <row r="215" customFormat="false" ht="15.75" hidden="false" customHeight="true" outlineLevel="0" collapsed="false">
      <c r="A215" s="229"/>
      <c r="B215" s="229"/>
      <c r="C215" s="229"/>
      <c r="D215" s="229"/>
      <c r="E215" s="229"/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29"/>
      <c r="Z215" s="229"/>
    </row>
    <row r="216" customFormat="false" ht="15.75" hidden="false" customHeight="true" outlineLevel="0" collapsed="false">
      <c r="A216" s="229"/>
      <c r="B216" s="229"/>
      <c r="C216" s="229"/>
      <c r="D216" s="229"/>
      <c r="E216" s="229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29"/>
      <c r="Z216" s="229"/>
    </row>
    <row r="217" customFormat="false" ht="15.75" hidden="false" customHeight="true" outlineLevel="0" collapsed="false">
      <c r="A217" s="229"/>
      <c r="B217" s="229"/>
      <c r="C217" s="229"/>
      <c r="D217" s="229"/>
      <c r="E217" s="229"/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29"/>
      <c r="Z217" s="229"/>
    </row>
    <row r="218" customFormat="false" ht="15.75" hidden="false" customHeight="true" outlineLevel="0" collapsed="false">
      <c r="A218" s="229"/>
      <c r="B218" s="229"/>
      <c r="C218" s="229"/>
      <c r="D218" s="229"/>
      <c r="E218" s="229"/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29"/>
      <c r="Z218" s="229"/>
    </row>
    <row r="219" customFormat="false" ht="15.75" hidden="false" customHeight="true" outlineLevel="0" collapsed="false">
      <c r="A219" s="229"/>
      <c r="B219" s="229"/>
      <c r="C219" s="229"/>
      <c r="D219" s="229"/>
      <c r="E219" s="229"/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29"/>
      <c r="Z219" s="229"/>
    </row>
    <row r="220" customFormat="false" ht="15.75" hidden="false" customHeight="true" outlineLevel="0" collapsed="false">
      <c r="A220" s="229"/>
      <c r="B220" s="229"/>
      <c r="C220" s="229"/>
      <c r="D220" s="229"/>
      <c r="E220" s="229"/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29"/>
      <c r="Z220" s="229"/>
    </row>
    <row r="221" customFormat="false" ht="15.75" hidden="false" customHeight="true" outlineLevel="0" collapsed="false">
      <c r="A221" s="229"/>
      <c r="B221" s="229"/>
      <c r="C221" s="229"/>
      <c r="D221" s="229"/>
      <c r="E221" s="229"/>
      <c r="F221" s="229"/>
      <c r="G221" s="229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29"/>
      <c r="Z221" s="229"/>
    </row>
    <row r="222" customFormat="false" ht="15.75" hidden="false" customHeight="true" outlineLevel="0" collapsed="false">
      <c r="A222" s="229"/>
      <c r="B222" s="229"/>
      <c r="C222" s="229"/>
      <c r="D222" s="229"/>
      <c r="E222" s="229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29"/>
      <c r="Z222" s="229"/>
    </row>
    <row r="223" customFormat="false" ht="15.75" hidden="false" customHeight="true" outlineLevel="0" collapsed="false">
      <c r="A223" s="229"/>
      <c r="B223" s="229"/>
      <c r="C223" s="229"/>
      <c r="D223" s="229"/>
      <c r="E223" s="229"/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29"/>
      <c r="Z223" s="229"/>
    </row>
    <row r="224" customFormat="false" ht="15.75" hidden="false" customHeight="true" outlineLevel="0" collapsed="false">
      <c r="A224" s="229"/>
      <c r="B224" s="229"/>
      <c r="C224" s="229"/>
      <c r="D224" s="229"/>
      <c r="E224" s="229"/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29"/>
      <c r="Z224" s="229"/>
    </row>
    <row r="225" customFormat="false" ht="15.75" hidden="false" customHeight="true" outlineLevel="0" collapsed="false">
      <c r="A225" s="229"/>
      <c r="B225" s="229"/>
      <c r="C225" s="229"/>
      <c r="D225" s="229"/>
      <c r="E225" s="229"/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29"/>
      <c r="Z225" s="229"/>
    </row>
    <row r="226" customFormat="false" ht="15.75" hidden="false" customHeight="true" outlineLevel="0" collapsed="false">
      <c r="A226" s="229"/>
      <c r="B226" s="229"/>
      <c r="C226" s="229"/>
      <c r="D226" s="229"/>
      <c r="E226" s="229"/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29"/>
      <c r="Z226" s="229"/>
    </row>
    <row r="227" customFormat="false" ht="15.75" hidden="false" customHeight="true" outlineLevel="0" collapsed="false">
      <c r="A227" s="229"/>
      <c r="B227" s="229"/>
      <c r="C227" s="229"/>
      <c r="D227" s="229"/>
      <c r="E227" s="229"/>
      <c r="F227" s="229"/>
      <c r="G227" s="229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29"/>
      <c r="Z227" s="229"/>
    </row>
    <row r="228" customFormat="false" ht="15.75" hidden="false" customHeight="true" outlineLevel="0" collapsed="false">
      <c r="A228" s="229"/>
      <c r="B228" s="229"/>
      <c r="C228" s="229"/>
      <c r="D228" s="229"/>
      <c r="E228" s="229"/>
      <c r="F228" s="229"/>
      <c r="G228" s="229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29"/>
      <c r="Z228" s="229"/>
    </row>
    <row r="229" customFormat="false" ht="15.75" hidden="false" customHeight="true" outlineLevel="0" collapsed="false">
      <c r="A229" s="229"/>
      <c r="B229" s="229"/>
      <c r="C229" s="229"/>
      <c r="D229" s="229"/>
      <c r="E229" s="229"/>
      <c r="F229" s="229"/>
      <c r="G229" s="229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29"/>
      <c r="Z229" s="229"/>
    </row>
    <row r="230" customFormat="false" ht="15.75" hidden="false" customHeight="true" outlineLevel="0" collapsed="false">
      <c r="A230" s="229"/>
      <c r="B230" s="229"/>
      <c r="C230" s="229"/>
      <c r="D230" s="229"/>
      <c r="E230" s="229"/>
      <c r="F230" s="229"/>
      <c r="G230" s="229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29"/>
      <c r="Z230" s="229"/>
    </row>
    <row r="231" customFormat="false" ht="15.75" hidden="false" customHeight="true" outlineLevel="0" collapsed="false">
      <c r="A231" s="229"/>
      <c r="B231" s="229"/>
      <c r="C231" s="229"/>
      <c r="D231" s="229"/>
      <c r="E231" s="229"/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29"/>
      <c r="Z231" s="229"/>
    </row>
    <row r="232" customFormat="false" ht="15.75" hidden="false" customHeight="true" outlineLevel="0" collapsed="false">
      <c r="A232" s="229"/>
      <c r="B232" s="229"/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</row>
    <row r="233" customFormat="false" ht="15.75" hidden="false" customHeight="true" outlineLevel="0" collapsed="false">
      <c r="A233" s="229"/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</row>
    <row r="234" customFormat="false" ht="15.75" hidden="false" customHeight="true" outlineLevel="0" collapsed="false">
      <c r="A234" s="229"/>
      <c r="B234" s="229"/>
      <c r="C234" s="229"/>
      <c r="D234" s="229"/>
      <c r="E234" s="229"/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29"/>
      <c r="Z234" s="229"/>
    </row>
    <row r="235" customFormat="false" ht="15.75" hidden="false" customHeight="true" outlineLevel="0" collapsed="false">
      <c r="A235" s="229"/>
      <c r="B235" s="229"/>
      <c r="C235" s="229"/>
      <c r="D235" s="229"/>
      <c r="E235" s="229"/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29"/>
      <c r="Z235" s="229"/>
    </row>
    <row r="236" customFormat="false" ht="15.75" hidden="false" customHeight="true" outlineLevel="0" collapsed="false">
      <c r="A236" s="229"/>
      <c r="B236" s="229"/>
      <c r="C236" s="229"/>
      <c r="D236" s="229"/>
      <c r="E236" s="229"/>
      <c r="F236" s="229"/>
      <c r="G236" s="229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29"/>
      <c r="Z236" s="229"/>
    </row>
    <row r="237" customFormat="false" ht="15.75" hidden="false" customHeight="true" outlineLevel="0" collapsed="false">
      <c r="A237" s="229"/>
      <c r="B237" s="229"/>
      <c r="C237" s="229"/>
      <c r="D237" s="229"/>
      <c r="E237" s="229"/>
      <c r="F237" s="229"/>
      <c r="G237" s="229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29"/>
      <c r="Z237" s="229"/>
    </row>
    <row r="238" customFormat="false" ht="15.75" hidden="false" customHeight="true" outlineLevel="0" collapsed="false">
      <c r="A238" s="229"/>
      <c r="B238" s="229"/>
      <c r="C238" s="229"/>
      <c r="D238" s="229"/>
      <c r="E238" s="229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29"/>
      <c r="Z238" s="229"/>
    </row>
    <row r="239" customFormat="false" ht="15.75" hidden="false" customHeight="true" outlineLevel="0" collapsed="false">
      <c r="A239" s="229"/>
      <c r="B239" s="229"/>
      <c r="C239" s="229"/>
      <c r="D239" s="229"/>
      <c r="E239" s="229"/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29"/>
      <c r="Z239" s="229"/>
    </row>
    <row r="240" customFormat="false" ht="15.75" hidden="false" customHeight="true" outlineLevel="0" collapsed="false">
      <c r="A240" s="229"/>
      <c r="B240" s="229"/>
      <c r="C240" s="229"/>
      <c r="D240" s="229"/>
      <c r="E240" s="229"/>
      <c r="F240" s="229"/>
      <c r="G240" s="229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29"/>
      <c r="Z240" s="229"/>
    </row>
    <row r="241" customFormat="false" ht="15.75" hidden="false" customHeight="true" outlineLevel="0" collapsed="false">
      <c r="A241" s="229"/>
      <c r="B241" s="229"/>
      <c r="C241" s="229"/>
      <c r="D241" s="229"/>
      <c r="E241" s="229"/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29"/>
      <c r="Z241" s="229"/>
    </row>
    <row r="242" customFormat="false" ht="15.75" hidden="false" customHeight="true" outlineLevel="0" collapsed="false">
      <c r="A242" s="229"/>
      <c r="B242" s="229"/>
      <c r="C242" s="229"/>
      <c r="D242" s="229"/>
      <c r="E242" s="229"/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29"/>
      <c r="Z242" s="229"/>
    </row>
    <row r="243" customFormat="false" ht="15.75" hidden="false" customHeight="true" outlineLevel="0" collapsed="false">
      <c r="A243" s="229"/>
      <c r="B243" s="229"/>
      <c r="C243" s="229"/>
      <c r="D243" s="229"/>
      <c r="E243" s="229"/>
      <c r="F243" s="229"/>
      <c r="G243" s="229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29"/>
      <c r="Z243" s="229"/>
    </row>
    <row r="244" customFormat="false" ht="15.75" hidden="false" customHeight="true" outlineLevel="0" collapsed="false">
      <c r="A244" s="229"/>
      <c r="B244" s="229"/>
      <c r="C244" s="229"/>
      <c r="D244" s="229"/>
      <c r="E244" s="229"/>
      <c r="F244" s="229"/>
      <c r="G244" s="229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29"/>
      <c r="Z244" s="229"/>
    </row>
    <row r="245" customFormat="false" ht="15.75" hidden="false" customHeight="true" outlineLevel="0" collapsed="false">
      <c r="A245" s="229"/>
      <c r="B245" s="229"/>
      <c r="C245" s="229"/>
      <c r="D245" s="229"/>
      <c r="E245" s="229"/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29"/>
      <c r="Z245" s="229"/>
    </row>
    <row r="246" customFormat="false" ht="15.75" hidden="false" customHeight="true" outlineLevel="0" collapsed="false">
      <c r="A246" s="229"/>
      <c r="B246" s="229"/>
      <c r="C246" s="229"/>
      <c r="D246" s="229"/>
      <c r="E246" s="229"/>
      <c r="F246" s="229"/>
      <c r="G246" s="229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29"/>
      <c r="Z246" s="229"/>
    </row>
    <row r="247" customFormat="false" ht="15.75" hidden="false" customHeight="true" outlineLevel="0" collapsed="false">
      <c r="A247" s="229"/>
      <c r="B247" s="229"/>
      <c r="C247" s="229"/>
      <c r="D247" s="229"/>
      <c r="E247" s="229"/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29"/>
      <c r="Z247" s="229"/>
    </row>
    <row r="248" customFormat="false" ht="15.75" hidden="false" customHeight="true" outlineLevel="0" collapsed="false">
      <c r="A248" s="229"/>
      <c r="B248" s="229"/>
      <c r="C248" s="229"/>
      <c r="D248" s="229"/>
      <c r="E248" s="229"/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29"/>
      <c r="Z248" s="229"/>
    </row>
    <row r="249" customFormat="false" ht="15.75" hidden="false" customHeight="true" outlineLevel="0" collapsed="false">
      <c r="A249" s="229"/>
      <c r="B249" s="229"/>
      <c r="C249" s="229"/>
      <c r="D249" s="229"/>
      <c r="E249" s="229"/>
      <c r="F249" s="229"/>
      <c r="G249" s="229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29"/>
      <c r="Z249" s="229"/>
    </row>
    <row r="250" customFormat="false" ht="15.75" hidden="false" customHeight="true" outlineLevel="0" collapsed="false">
      <c r="A250" s="229"/>
      <c r="B250" s="229"/>
      <c r="C250" s="229"/>
      <c r="D250" s="229"/>
      <c r="E250" s="229"/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29"/>
      <c r="Z250" s="229"/>
    </row>
    <row r="251" customFormat="false" ht="15.75" hidden="false" customHeight="true" outlineLevel="0" collapsed="false">
      <c r="A251" s="229"/>
      <c r="B251" s="229"/>
      <c r="C251" s="229"/>
      <c r="D251" s="229"/>
      <c r="E251" s="229"/>
      <c r="F251" s="229"/>
      <c r="G251" s="229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29"/>
      <c r="Z251" s="229"/>
    </row>
    <row r="252" customFormat="false" ht="15.75" hidden="false" customHeight="true" outlineLevel="0" collapsed="false">
      <c r="A252" s="229"/>
      <c r="B252" s="229"/>
      <c r="C252" s="229"/>
      <c r="D252" s="229"/>
      <c r="E252" s="229"/>
      <c r="F252" s="229"/>
      <c r="G252" s="229"/>
      <c r="H252" s="229"/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  <c r="V252" s="229"/>
      <c r="W252" s="229"/>
      <c r="X252" s="229"/>
      <c r="Y252" s="229"/>
      <c r="Z252" s="229"/>
    </row>
    <row r="253" customFormat="false" ht="15.75" hidden="false" customHeight="true" outlineLevel="0" collapsed="false">
      <c r="A253" s="229"/>
      <c r="B253" s="229"/>
      <c r="C253" s="229"/>
      <c r="D253" s="229"/>
      <c r="E253" s="229"/>
      <c r="F253" s="229"/>
      <c r="G253" s="229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29"/>
      <c r="Z253" s="229"/>
    </row>
    <row r="254" customFormat="false" ht="15.75" hidden="false" customHeight="true" outlineLevel="0" collapsed="false">
      <c r="A254" s="229"/>
      <c r="B254" s="229"/>
      <c r="C254" s="229"/>
      <c r="D254" s="229"/>
      <c r="E254" s="229"/>
      <c r="F254" s="229"/>
      <c r="G254" s="229"/>
      <c r="H254" s="229"/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  <c r="V254" s="229"/>
      <c r="W254" s="229"/>
      <c r="X254" s="229"/>
      <c r="Y254" s="229"/>
      <c r="Z254" s="229"/>
    </row>
    <row r="255" customFormat="false" ht="15.75" hidden="false" customHeight="true" outlineLevel="0" collapsed="false">
      <c r="A255" s="229"/>
      <c r="B255" s="229"/>
      <c r="C255" s="229"/>
      <c r="D255" s="229"/>
      <c r="E255" s="229"/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29"/>
      <c r="Z255" s="229"/>
    </row>
    <row r="256" customFormat="false" ht="15.75" hidden="false" customHeight="true" outlineLevel="0" collapsed="false">
      <c r="A256" s="229"/>
      <c r="B256" s="229"/>
      <c r="C256" s="229"/>
      <c r="D256" s="229"/>
      <c r="E256" s="229"/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29"/>
      <c r="Z256" s="229"/>
    </row>
    <row r="257" customFormat="false" ht="15.75" hidden="false" customHeight="true" outlineLevel="0" collapsed="false">
      <c r="A257" s="229"/>
      <c r="B257" s="229"/>
      <c r="C257" s="229"/>
      <c r="D257" s="229"/>
      <c r="E257" s="229"/>
      <c r="F257" s="229"/>
      <c r="G257" s="229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29"/>
      <c r="Z257" s="229"/>
    </row>
    <row r="258" customFormat="false" ht="15.75" hidden="false" customHeight="true" outlineLevel="0" collapsed="false">
      <c r="A258" s="229"/>
      <c r="B258" s="229"/>
      <c r="C258" s="229"/>
      <c r="D258" s="229"/>
      <c r="E258" s="229"/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29"/>
      <c r="Z258" s="229"/>
    </row>
    <row r="259" customFormat="false" ht="15.75" hidden="false" customHeight="true" outlineLevel="0" collapsed="false">
      <c r="A259" s="229"/>
      <c r="B259" s="229"/>
      <c r="C259" s="229"/>
      <c r="D259" s="229"/>
      <c r="E259" s="229"/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29"/>
      <c r="Z259" s="229"/>
    </row>
    <row r="260" customFormat="false" ht="15.75" hidden="false" customHeight="true" outlineLevel="0" collapsed="false">
      <c r="A260" s="229"/>
      <c r="B260" s="229"/>
      <c r="C260" s="229"/>
      <c r="D260" s="229"/>
      <c r="E260" s="229"/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  <c r="V260" s="229"/>
      <c r="W260" s="229"/>
      <c r="X260" s="229"/>
      <c r="Y260" s="229"/>
      <c r="Z260" s="229"/>
    </row>
    <row r="261" customFormat="false" ht="15.75" hidden="false" customHeight="true" outlineLevel="0" collapsed="false">
      <c r="A261" s="229"/>
      <c r="B261" s="229"/>
      <c r="C261" s="229"/>
      <c r="D261" s="229"/>
      <c r="E261" s="229"/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29"/>
      <c r="Z261" s="229"/>
    </row>
    <row r="262" customFormat="false" ht="15.75" hidden="false" customHeight="true" outlineLevel="0" collapsed="false">
      <c r="A262" s="229"/>
      <c r="B262" s="229"/>
      <c r="C262" s="229"/>
      <c r="D262" s="229"/>
      <c r="E262" s="229"/>
      <c r="F262" s="229"/>
      <c r="G262" s="229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29"/>
      <c r="Z262" s="229"/>
    </row>
    <row r="263" customFormat="false" ht="15.75" hidden="false" customHeight="true" outlineLevel="0" collapsed="false">
      <c r="A263" s="229"/>
      <c r="B263" s="229"/>
      <c r="C263" s="229"/>
      <c r="D263" s="229"/>
      <c r="E263" s="229"/>
      <c r="F263" s="229"/>
      <c r="G263" s="229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29"/>
      <c r="Z263" s="229"/>
    </row>
    <row r="264" customFormat="false" ht="15.75" hidden="false" customHeight="true" outlineLevel="0" collapsed="false">
      <c r="A264" s="229"/>
      <c r="B264" s="229"/>
      <c r="C264" s="229"/>
      <c r="D264" s="229"/>
      <c r="E264" s="229"/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  <c r="W264" s="229"/>
      <c r="X264" s="229"/>
      <c r="Y264" s="229"/>
      <c r="Z264" s="229"/>
    </row>
    <row r="265" customFormat="false" ht="15.75" hidden="false" customHeight="true" outlineLevel="0" collapsed="false">
      <c r="A265" s="229"/>
      <c r="B265" s="229"/>
      <c r="C265" s="229"/>
      <c r="D265" s="229"/>
      <c r="E265" s="229"/>
      <c r="F265" s="229"/>
      <c r="G265" s="229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29"/>
      <c r="Z265" s="229"/>
    </row>
    <row r="266" customFormat="false" ht="15.75" hidden="false" customHeight="true" outlineLevel="0" collapsed="false">
      <c r="A266" s="229"/>
      <c r="B266" s="229"/>
      <c r="C266" s="229"/>
      <c r="D266" s="229"/>
      <c r="E266" s="229"/>
      <c r="F266" s="229"/>
      <c r="G266" s="229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29"/>
      <c r="Z266" s="229"/>
    </row>
    <row r="267" customFormat="false" ht="15.75" hidden="false" customHeight="true" outlineLevel="0" collapsed="false">
      <c r="A267" s="229"/>
      <c r="B267" s="229"/>
      <c r="C267" s="229"/>
      <c r="D267" s="229"/>
      <c r="E267" s="229"/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29"/>
      <c r="Z267" s="229"/>
    </row>
    <row r="268" customFormat="false" ht="15.75" hidden="false" customHeight="true" outlineLevel="0" collapsed="false">
      <c r="A268" s="229"/>
      <c r="B268" s="229"/>
      <c r="C268" s="229"/>
      <c r="D268" s="229"/>
      <c r="E268" s="229"/>
      <c r="F268" s="229"/>
      <c r="G268" s="229"/>
      <c r="H268" s="229"/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  <c r="V268" s="229"/>
      <c r="W268" s="229"/>
      <c r="X268" s="229"/>
      <c r="Y268" s="229"/>
      <c r="Z268" s="229"/>
    </row>
    <row r="269" customFormat="false" ht="15.75" hidden="false" customHeight="true" outlineLevel="0" collapsed="false">
      <c r="A269" s="229"/>
      <c r="B269" s="229"/>
      <c r="C269" s="229"/>
      <c r="D269" s="229"/>
      <c r="E269" s="229"/>
      <c r="F269" s="229"/>
      <c r="G269" s="229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29"/>
      <c r="Z269" s="229"/>
    </row>
    <row r="270" customFormat="false" ht="15.75" hidden="false" customHeight="true" outlineLevel="0" collapsed="false">
      <c r="A270" s="229"/>
      <c r="B270" s="229"/>
      <c r="C270" s="229"/>
      <c r="D270" s="229"/>
      <c r="E270" s="229"/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29"/>
      <c r="Z270" s="229"/>
    </row>
    <row r="271" customFormat="false" ht="15.75" hidden="false" customHeight="true" outlineLevel="0" collapsed="false">
      <c r="A271" s="229"/>
      <c r="B271" s="229"/>
      <c r="C271" s="229"/>
      <c r="D271" s="229"/>
      <c r="E271" s="229"/>
      <c r="F271" s="229"/>
      <c r="G271" s="229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29"/>
      <c r="Z271" s="229"/>
    </row>
    <row r="272" customFormat="false" ht="15.75" hidden="false" customHeight="true" outlineLevel="0" collapsed="false">
      <c r="A272" s="229"/>
      <c r="B272" s="229"/>
      <c r="C272" s="229"/>
      <c r="D272" s="229"/>
      <c r="E272" s="229"/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29"/>
      <c r="Z272" s="229"/>
    </row>
    <row r="273" customFormat="false" ht="15.75" hidden="false" customHeight="true" outlineLevel="0" collapsed="false">
      <c r="A273" s="229"/>
      <c r="B273" s="229"/>
      <c r="C273" s="229"/>
      <c r="D273" s="229"/>
      <c r="E273" s="229"/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29"/>
      <c r="Z273" s="229"/>
    </row>
    <row r="274" customFormat="false" ht="15.75" hidden="false" customHeight="true" outlineLevel="0" collapsed="false">
      <c r="A274" s="229"/>
      <c r="B274" s="229"/>
      <c r="C274" s="229"/>
      <c r="D274" s="229"/>
      <c r="E274" s="229"/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29"/>
      <c r="Z274" s="229"/>
    </row>
    <row r="275" customFormat="false" ht="15.75" hidden="false" customHeight="true" outlineLevel="0" collapsed="false">
      <c r="A275" s="229"/>
      <c r="B275" s="229"/>
      <c r="C275" s="229"/>
      <c r="D275" s="229"/>
      <c r="E275" s="229"/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29"/>
      <c r="Z275" s="229"/>
    </row>
    <row r="276" customFormat="false" ht="15.75" hidden="false" customHeight="true" outlineLevel="0" collapsed="false">
      <c r="A276" s="229"/>
      <c r="B276" s="229"/>
      <c r="C276" s="229"/>
      <c r="D276" s="229"/>
      <c r="E276" s="229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29"/>
      <c r="Z276" s="229"/>
    </row>
    <row r="277" customFormat="false" ht="15.75" hidden="false" customHeight="true" outlineLevel="0" collapsed="false">
      <c r="A277" s="229"/>
      <c r="B277" s="229"/>
      <c r="C277" s="229"/>
      <c r="D277" s="229"/>
      <c r="E277" s="229"/>
      <c r="F277" s="229"/>
      <c r="G277" s="229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29"/>
      <c r="Z277" s="229"/>
    </row>
    <row r="278" customFormat="false" ht="15.75" hidden="false" customHeight="true" outlineLevel="0" collapsed="false">
      <c r="A278" s="229"/>
      <c r="B278" s="229"/>
      <c r="C278" s="229"/>
      <c r="D278" s="229"/>
      <c r="E278" s="229"/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29"/>
      <c r="Z278" s="229"/>
    </row>
    <row r="279" customFormat="false" ht="15.75" hidden="false" customHeight="true" outlineLevel="0" collapsed="false">
      <c r="A279" s="229"/>
      <c r="B279" s="229"/>
      <c r="C279" s="229"/>
      <c r="D279" s="229"/>
      <c r="E279" s="229"/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29"/>
      <c r="Z279" s="229"/>
    </row>
    <row r="280" customFormat="false" ht="15.75" hidden="false" customHeight="true" outlineLevel="0" collapsed="false">
      <c r="A280" s="229"/>
      <c r="B280" s="229"/>
      <c r="C280" s="229"/>
      <c r="D280" s="229"/>
      <c r="E280" s="229"/>
      <c r="F280" s="229"/>
      <c r="G280" s="229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29"/>
      <c r="Z280" s="229"/>
    </row>
    <row r="281" customFormat="false" ht="15.75" hidden="false" customHeight="true" outlineLevel="0" collapsed="false">
      <c r="A281" s="229"/>
      <c r="B281" s="229"/>
      <c r="C281" s="229"/>
      <c r="D281" s="229"/>
      <c r="E281" s="229"/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29"/>
      <c r="Z281" s="229"/>
    </row>
    <row r="282" customFormat="false" ht="15.75" hidden="false" customHeight="true" outlineLevel="0" collapsed="false">
      <c r="A282" s="229"/>
      <c r="B282" s="229"/>
      <c r="C282" s="229"/>
      <c r="D282" s="229"/>
      <c r="E282" s="229"/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29"/>
      <c r="Z282" s="229"/>
    </row>
    <row r="283" customFormat="false" ht="15.75" hidden="false" customHeight="true" outlineLevel="0" collapsed="false">
      <c r="A283" s="229"/>
      <c r="B283" s="229"/>
      <c r="C283" s="229"/>
      <c r="D283" s="229"/>
      <c r="E283" s="229"/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29"/>
      <c r="Z283" s="229"/>
    </row>
    <row r="284" customFormat="false" ht="15.75" hidden="false" customHeight="true" outlineLevel="0" collapsed="false">
      <c r="A284" s="229"/>
      <c r="B284" s="229"/>
      <c r="C284" s="229"/>
      <c r="D284" s="229"/>
      <c r="E284" s="229"/>
      <c r="F284" s="229"/>
      <c r="G284" s="229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29"/>
      <c r="Z284" s="229"/>
    </row>
    <row r="285" customFormat="false" ht="15.75" hidden="false" customHeight="true" outlineLevel="0" collapsed="false">
      <c r="A285" s="229"/>
      <c r="B285" s="229"/>
      <c r="C285" s="229"/>
      <c r="D285" s="229"/>
      <c r="E285" s="229"/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29"/>
      <c r="Z285" s="229"/>
    </row>
    <row r="286" customFormat="false" ht="15.75" hidden="false" customHeight="true" outlineLevel="0" collapsed="false">
      <c r="A286" s="229"/>
      <c r="B286" s="229"/>
      <c r="C286" s="229"/>
      <c r="D286" s="229"/>
      <c r="E286" s="229"/>
      <c r="F286" s="229"/>
      <c r="G286" s="229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29"/>
      <c r="Z286" s="229"/>
    </row>
    <row r="287" customFormat="false" ht="15.75" hidden="false" customHeight="true" outlineLevel="0" collapsed="false">
      <c r="A287" s="229"/>
      <c r="B287" s="229"/>
      <c r="C287" s="229"/>
      <c r="D287" s="229"/>
      <c r="E287" s="229"/>
      <c r="F287" s="229"/>
      <c r="G287" s="229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29"/>
      <c r="Z287" s="229"/>
    </row>
    <row r="288" customFormat="false" ht="15.75" hidden="false" customHeight="true" outlineLevel="0" collapsed="false">
      <c r="A288" s="229"/>
      <c r="B288" s="229"/>
      <c r="C288" s="229"/>
      <c r="D288" s="229"/>
      <c r="E288" s="229"/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29"/>
      <c r="Z288" s="229"/>
    </row>
    <row r="289" customFormat="false" ht="15.75" hidden="false" customHeight="true" outlineLevel="0" collapsed="false">
      <c r="A289" s="229"/>
      <c r="B289" s="229"/>
      <c r="C289" s="229"/>
      <c r="D289" s="229"/>
      <c r="E289" s="229"/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29"/>
      <c r="Z289" s="229"/>
    </row>
    <row r="290" customFormat="false" ht="15.75" hidden="false" customHeight="true" outlineLevel="0" collapsed="false">
      <c r="A290" s="229"/>
      <c r="B290" s="229"/>
      <c r="C290" s="229"/>
      <c r="D290" s="229"/>
      <c r="E290" s="229"/>
      <c r="F290" s="229"/>
      <c r="G290" s="229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29"/>
      <c r="Z290" s="229"/>
    </row>
    <row r="291" customFormat="false" ht="15.75" hidden="false" customHeight="true" outlineLevel="0" collapsed="false">
      <c r="A291" s="229"/>
      <c r="B291" s="229"/>
      <c r="C291" s="229"/>
      <c r="D291" s="229"/>
      <c r="E291" s="229"/>
      <c r="F291" s="229"/>
      <c r="G291" s="229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29"/>
      <c r="Z291" s="229"/>
    </row>
    <row r="292" customFormat="false" ht="15.75" hidden="false" customHeight="true" outlineLevel="0" collapsed="false">
      <c r="A292" s="229"/>
      <c r="B292" s="229"/>
      <c r="C292" s="229"/>
      <c r="D292" s="229"/>
      <c r="E292" s="229"/>
      <c r="F292" s="229"/>
      <c r="G292" s="229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29"/>
      <c r="Z292" s="229"/>
    </row>
    <row r="293" customFormat="false" ht="15.75" hidden="false" customHeight="true" outlineLevel="0" collapsed="false">
      <c r="A293" s="229"/>
      <c r="B293" s="229"/>
      <c r="C293" s="229"/>
      <c r="D293" s="229"/>
      <c r="E293" s="229"/>
      <c r="F293" s="229"/>
      <c r="G293" s="229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29"/>
      <c r="Z293" s="229"/>
    </row>
    <row r="294" customFormat="false" ht="15.75" hidden="false" customHeight="true" outlineLevel="0" collapsed="false">
      <c r="A294" s="229"/>
      <c r="B294" s="229"/>
      <c r="C294" s="229"/>
      <c r="D294" s="229"/>
      <c r="E294" s="229"/>
      <c r="F294" s="229"/>
      <c r="G294" s="229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29"/>
      <c r="Z294" s="229"/>
    </row>
    <row r="295" customFormat="false" ht="15.75" hidden="false" customHeight="true" outlineLevel="0" collapsed="false">
      <c r="A295" s="229"/>
      <c r="B295" s="229"/>
      <c r="C295" s="229"/>
      <c r="D295" s="229"/>
      <c r="E295" s="229"/>
      <c r="F295" s="229"/>
      <c r="G295" s="229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29"/>
      <c r="Z295" s="229"/>
    </row>
    <row r="296" customFormat="false" ht="15.75" hidden="false" customHeight="true" outlineLevel="0" collapsed="false">
      <c r="A296" s="229"/>
      <c r="B296" s="229"/>
      <c r="C296" s="229"/>
      <c r="D296" s="229"/>
      <c r="E296" s="229"/>
      <c r="F296" s="229"/>
      <c r="G296" s="229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29"/>
      <c r="Z296" s="229"/>
    </row>
    <row r="297" customFormat="false" ht="15.75" hidden="false" customHeight="true" outlineLevel="0" collapsed="false">
      <c r="A297" s="229"/>
      <c r="B297" s="229"/>
      <c r="C297" s="229"/>
      <c r="D297" s="229"/>
      <c r="E297" s="229"/>
      <c r="F297" s="229"/>
      <c r="G297" s="229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29"/>
      <c r="Z297" s="229"/>
    </row>
    <row r="298" customFormat="false" ht="15.75" hidden="false" customHeight="true" outlineLevel="0" collapsed="false">
      <c r="A298" s="229"/>
      <c r="B298" s="229"/>
      <c r="C298" s="229"/>
      <c r="D298" s="229"/>
      <c r="E298" s="229"/>
      <c r="F298" s="229"/>
      <c r="G298" s="229"/>
      <c r="H298" s="229"/>
      <c r="I298" s="229"/>
      <c r="J298" s="229"/>
      <c r="K298" s="229"/>
      <c r="L298" s="229"/>
      <c r="M298" s="229"/>
      <c r="N298" s="229"/>
      <c r="O298" s="229"/>
      <c r="P298" s="229"/>
      <c r="Q298" s="229"/>
      <c r="R298" s="229"/>
      <c r="S298" s="229"/>
      <c r="T298" s="229"/>
      <c r="U298" s="229"/>
      <c r="V298" s="229"/>
      <c r="W298" s="229"/>
      <c r="X298" s="229"/>
      <c r="Y298" s="229"/>
      <c r="Z298" s="229"/>
    </row>
    <row r="299" customFormat="false" ht="15.75" hidden="false" customHeight="true" outlineLevel="0" collapsed="false">
      <c r="A299" s="229"/>
      <c r="B299" s="229"/>
      <c r="C299" s="229"/>
      <c r="D299" s="229"/>
      <c r="E299" s="229"/>
      <c r="F299" s="229"/>
      <c r="G299" s="229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29"/>
      <c r="Z299" s="229"/>
    </row>
    <row r="300" customFormat="false" ht="15.75" hidden="false" customHeight="true" outlineLevel="0" collapsed="false">
      <c r="A300" s="229"/>
      <c r="B300" s="229"/>
      <c r="C300" s="229"/>
      <c r="D300" s="229"/>
      <c r="E300" s="229"/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29"/>
      <c r="Z300" s="229"/>
    </row>
    <row r="301" customFormat="false" ht="15.75" hidden="false" customHeight="true" outlineLevel="0" collapsed="false">
      <c r="A301" s="229"/>
      <c r="B301" s="229"/>
      <c r="C301" s="229"/>
      <c r="D301" s="229"/>
      <c r="E301" s="229"/>
      <c r="F301" s="229"/>
      <c r="G301" s="229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29"/>
      <c r="Z301" s="229"/>
    </row>
    <row r="302" customFormat="false" ht="15.75" hidden="false" customHeight="true" outlineLevel="0" collapsed="false">
      <c r="A302" s="229"/>
      <c r="B302" s="229"/>
      <c r="C302" s="229"/>
      <c r="D302" s="229"/>
      <c r="E302" s="229"/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29"/>
      <c r="Z302" s="229"/>
    </row>
    <row r="303" customFormat="false" ht="15.75" hidden="false" customHeight="true" outlineLevel="0" collapsed="false">
      <c r="A303" s="229"/>
      <c r="B303" s="229"/>
      <c r="C303" s="229"/>
      <c r="D303" s="229"/>
      <c r="E303" s="229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29"/>
      <c r="Z303" s="229"/>
    </row>
    <row r="304" customFormat="false" ht="15.75" hidden="false" customHeight="true" outlineLevel="0" collapsed="false">
      <c r="A304" s="229"/>
      <c r="B304" s="229"/>
      <c r="C304" s="229"/>
      <c r="D304" s="229"/>
      <c r="E304" s="229"/>
      <c r="F304" s="229"/>
      <c r="G304" s="229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29"/>
      <c r="Z304" s="229"/>
    </row>
    <row r="305" customFormat="false" ht="15.75" hidden="false" customHeight="true" outlineLevel="0" collapsed="false">
      <c r="A305" s="229"/>
      <c r="B305" s="229"/>
      <c r="C305" s="229"/>
      <c r="D305" s="229"/>
      <c r="E305" s="229"/>
      <c r="F305" s="229"/>
      <c r="G305" s="229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29"/>
      <c r="Z305" s="229"/>
    </row>
    <row r="306" customFormat="false" ht="15.75" hidden="false" customHeight="true" outlineLevel="0" collapsed="false">
      <c r="A306" s="229"/>
      <c r="B306" s="229"/>
      <c r="C306" s="229"/>
      <c r="D306" s="229"/>
      <c r="E306" s="229"/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29"/>
      <c r="Z306" s="229"/>
    </row>
    <row r="307" customFormat="false" ht="15.75" hidden="false" customHeight="true" outlineLevel="0" collapsed="false">
      <c r="A307" s="229"/>
      <c r="B307" s="229"/>
      <c r="C307" s="229"/>
      <c r="D307" s="229"/>
      <c r="E307" s="229"/>
      <c r="F307" s="229"/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29"/>
      <c r="Z307" s="229"/>
    </row>
    <row r="308" customFormat="false" ht="15.75" hidden="false" customHeight="true" outlineLevel="0" collapsed="false">
      <c r="A308" s="229"/>
      <c r="B308" s="229"/>
      <c r="C308" s="229"/>
      <c r="D308" s="229"/>
      <c r="E308" s="229"/>
      <c r="F308" s="229"/>
      <c r="G308" s="229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29"/>
      <c r="Z308" s="229"/>
    </row>
    <row r="309" customFormat="false" ht="15.75" hidden="false" customHeight="true" outlineLevel="0" collapsed="false">
      <c r="A309" s="229"/>
      <c r="B309" s="229"/>
      <c r="C309" s="229"/>
      <c r="D309" s="229"/>
      <c r="E309" s="229"/>
      <c r="F309" s="229"/>
      <c r="G309" s="229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29"/>
      <c r="Z309" s="229"/>
    </row>
    <row r="310" customFormat="false" ht="15.75" hidden="false" customHeight="true" outlineLevel="0" collapsed="false">
      <c r="A310" s="229"/>
      <c r="B310" s="229"/>
      <c r="C310" s="229"/>
      <c r="D310" s="229"/>
      <c r="E310" s="229"/>
      <c r="F310" s="229"/>
      <c r="G310" s="229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29"/>
      <c r="Z310" s="229"/>
    </row>
    <row r="311" customFormat="false" ht="15.75" hidden="false" customHeight="true" outlineLevel="0" collapsed="false">
      <c r="A311" s="229"/>
      <c r="B311" s="229"/>
      <c r="C311" s="229"/>
      <c r="D311" s="229"/>
      <c r="E311" s="229"/>
      <c r="F311" s="229"/>
      <c r="G311" s="229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29"/>
      <c r="Z311" s="229"/>
    </row>
    <row r="312" customFormat="false" ht="15.75" hidden="false" customHeight="true" outlineLevel="0" collapsed="false">
      <c r="A312" s="229"/>
      <c r="B312" s="229"/>
      <c r="C312" s="229"/>
      <c r="D312" s="229"/>
      <c r="E312" s="229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29"/>
      <c r="Z312" s="229"/>
    </row>
    <row r="313" customFormat="false" ht="15.75" hidden="false" customHeight="true" outlineLevel="0" collapsed="false">
      <c r="A313" s="229"/>
      <c r="B313" s="229"/>
      <c r="C313" s="229"/>
      <c r="D313" s="229"/>
      <c r="E313" s="229"/>
      <c r="F313" s="229"/>
      <c r="G313" s="229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29"/>
      <c r="Z313" s="229"/>
    </row>
    <row r="314" customFormat="false" ht="15.75" hidden="false" customHeight="true" outlineLevel="0" collapsed="false">
      <c r="A314" s="229"/>
      <c r="B314" s="229"/>
      <c r="C314" s="229"/>
      <c r="D314" s="229"/>
      <c r="E314" s="229"/>
      <c r="F314" s="229"/>
      <c r="G314" s="229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29"/>
      <c r="Z314" s="229"/>
    </row>
    <row r="315" customFormat="false" ht="15.75" hidden="false" customHeight="true" outlineLevel="0" collapsed="false">
      <c r="A315" s="229"/>
      <c r="B315" s="229"/>
      <c r="C315" s="229"/>
      <c r="D315" s="229"/>
      <c r="E315" s="229"/>
      <c r="F315" s="229"/>
      <c r="G315" s="229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29"/>
      <c r="Z315" s="229"/>
    </row>
    <row r="316" customFormat="false" ht="15.75" hidden="false" customHeight="true" outlineLevel="0" collapsed="false">
      <c r="A316" s="229"/>
      <c r="B316" s="229"/>
      <c r="C316" s="229"/>
      <c r="D316" s="229"/>
      <c r="E316" s="229"/>
      <c r="F316" s="229"/>
      <c r="G316" s="229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29"/>
      <c r="Z316" s="229"/>
    </row>
    <row r="317" customFormat="false" ht="15.75" hidden="false" customHeight="true" outlineLevel="0" collapsed="false">
      <c r="A317" s="229"/>
      <c r="B317" s="229"/>
      <c r="C317" s="229"/>
      <c r="D317" s="229"/>
      <c r="E317" s="229"/>
      <c r="F317" s="229"/>
      <c r="G317" s="229"/>
      <c r="H317" s="229"/>
      <c r="I317" s="229"/>
      <c r="J317" s="229"/>
      <c r="K317" s="229"/>
      <c r="L317" s="229"/>
      <c r="M317" s="229"/>
      <c r="N317" s="229"/>
      <c r="O317" s="229"/>
      <c r="P317" s="229"/>
      <c r="Q317" s="229"/>
      <c r="R317" s="229"/>
      <c r="S317" s="229"/>
      <c r="T317" s="229"/>
      <c r="U317" s="229"/>
      <c r="V317" s="229"/>
      <c r="W317" s="229"/>
      <c r="X317" s="229"/>
      <c r="Y317" s="229"/>
      <c r="Z317" s="229"/>
    </row>
    <row r="318" customFormat="false" ht="15.75" hidden="false" customHeight="true" outlineLevel="0" collapsed="false">
      <c r="A318" s="229"/>
      <c r="B318" s="229"/>
      <c r="C318" s="229"/>
      <c r="D318" s="229"/>
      <c r="E318" s="229"/>
      <c r="F318" s="229"/>
      <c r="G318" s="229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29"/>
      <c r="Z318" s="229"/>
    </row>
    <row r="319" customFormat="false" ht="15.75" hidden="false" customHeight="true" outlineLevel="0" collapsed="false">
      <c r="A319" s="229"/>
      <c r="B319" s="229"/>
      <c r="C319" s="229"/>
      <c r="D319" s="229"/>
      <c r="E319" s="229"/>
      <c r="F319" s="229"/>
      <c r="G319" s="229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29"/>
      <c r="Z319" s="229"/>
    </row>
    <row r="320" customFormat="false" ht="15.75" hidden="false" customHeight="true" outlineLevel="0" collapsed="false">
      <c r="A320" s="229"/>
      <c r="B320" s="229"/>
      <c r="C320" s="229"/>
      <c r="D320" s="229"/>
      <c r="E320" s="229"/>
      <c r="F320" s="229"/>
      <c r="G320" s="229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29"/>
      <c r="Z320" s="229"/>
    </row>
    <row r="321" customFormat="false" ht="15.75" hidden="false" customHeight="true" outlineLevel="0" collapsed="false">
      <c r="A321" s="229"/>
      <c r="B321" s="229"/>
      <c r="C321" s="229"/>
      <c r="D321" s="229"/>
      <c r="E321" s="229"/>
      <c r="F321" s="229"/>
      <c r="G321" s="229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29"/>
      <c r="Z321" s="229"/>
    </row>
    <row r="322" customFormat="false" ht="15.75" hidden="false" customHeight="true" outlineLevel="0" collapsed="false">
      <c r="A322" s="229"/>
      <c r="B322" s="229"/>
      <c r="C322" s="229"/>
      <c r="D322" s="229"/>
      <c r="E322" s="229"/>
      <c r="F322" s="229"/>
      <c r="G322" s="229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29"/>
      <c r="Z322" s="229"/>
    </row>
    <row r="323" customFormat="false" ht="15.75" hidden="false" customHeight="true" outlineLevel="0" collapsed="false">
      <c r="A323" s="229"/>
      <c r="B323" s="229"/>
      <c r="C323" s="229"/>
      <c r="D323" s="229"/>
      <c r="E323" s="229"/>
      <c r="F323" s="229"/>
      <c r="G323" s="229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29"/>
      <c r="Z323" s="229"/>
    </row>
    <row r="324" customFormat="false" ht="15.75" hidden="false" customHeight="true" outlineLevel="0" collapsed="false">
      <c r="A324" s="229"/>
      <c r="B324" s="229"/>
      <c r="C324" s="229"/>
      <c r="D324" s="229"/>
      <c r="E324" s="229"/>
      <c r="F324" s="229"/>
      <c r="G324" s="229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29"/>
      <c r="Z324" s="229"/>
    </row>
    <row r="325" customFormat="false" ht="15.75" hidden="false" customHeight="true" outlineLevel="0" collapsed="false">
      <c r="A325" s="229"/>
      <c r="B325" s="229"/>
      <c r="C325" s="229"/>
      <c r="D325" s="229"/>
      <c r="E325" s="229"/>
      <c r="F325" s="229"/>
      <c r="G325" s="229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29"/>
      <c r="Z325" s="229"/>
    </row>
    <row r="326" customFormat="false" ht="15.75" hidden="false" customHeight="true" outlineLevel="0" collapsed="false">
      <c r="A326" s="229"/>
      <c r="B326" s="229"/>
      <c r="C326" s="229"/>
      <c r="D326" s="229"/>
      <c r="E326" s="229"/>
      <c r="F326" s="229"/>
      <c r="G326" s="229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29"/>
      <c r="Z326" s="229"/>
    </row>
    <row r="327" customFormat="false" ht="15.75" hidden="false" customHeight="true" outlineLevel="0" collapsed="false">
      <c r="A327" s="229"/>
      <c r="B327" s="229"/>
      <c r="C327" s="229"/>
      <c r="D327" s="229"/>
      <c r="E327" s="229"/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29"/>
      <c r="Z327" s="229"/>
    </row>
    <row r="328" customFormat="false" ht="15.75" hidden="false" customHeight="true" outlineLevel="0" collapsed="false">
      <c r="A328" s="229"/>
      <c r="B328" s="229"/>
      <c r="C328" s="229"/>
      <c r="D328" s="229"/>
      <c r="E328" s="229"/>
      <c r="F328" s="229"/>
      <c r="G328" s="229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29"/>
      <c r="Z328" s="229"/>
    </row>
    <row r="329" customFormat="false" ht="15.75" hidden="false" customHeight="true" outlineLevel="0" collapsed="false">
      <c r="A329" s="229"/>
      <c r="B329" s="229"/>
      <c r="C329" s="229"/>
      <c r="D329" s="229"/>
      <c r="E329" s="229"/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29"/>
      <c r="Z329" s="229"/>
    </row>
    <row r="330" customFormat="false" ht="15.75" hidden="false" customHeight="true" outlineLevel="0" collapsed="false">
      <c r="A330" s="229"/>
      <c r="B330" s="229"/>
      <c r="C330" s="229"/>
      <c r="D330" s="229"/>
      <c r="E330" s="229"/>
      <c r="F330" s="229"/>
      <c r="G330" s="229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29"/>
      <c r="Z330" s="229"/>
    </row>
    <row r="331" customFormat="false" ht="15.75" hidden="false" customHeight="true" outlineLevel="0" collapsed="false">
      <c r="A331" s="229"/>
      <c r="B331" s="229"/>
      <c r="C331" s="229"/>
      <c r="D331" s="229"/>
      <c r="E331" s="229"/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29"/>
      <c r="Z331" s="229"/>
    </row>
    <row r="332" customFormat="false" ht="15.75" hidden="false" customHeight="true" outlineLevel="0" collapsed="false">
      <c r="A332" s="229"/>
      <c r="B332" s="229"/>
      <c r="C332" s="229"/>
      <c r="D332" s="229"/>
      <c r="E332" s="229"/>
      <c r="F332" s="229"/>
      <c r="G332" s="229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9"/>
      <c r="Y332" s="229"/>
      <c r="Z332" s="229"/>
    </row>
    <row r="333" customFormat="false" ht="15.75" hidden="false" customHeight="true" outlineLevel="0" collapsed="false">
      <c r="A333" s="229"/>
      <c r="B333" s="229"/>
      <c r="C333" s="229"/>
      <c r="D333" s="229"/>
      <c r="E333" s="229"/>
      <c r="F333" s="229"/>
      <c r="G333" s="229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29"/>
      <c r="Z333" s="229"/>
    </row>
    <row r="334" customFormat="false" ht="15.75" hidden="false" customHeight="true" outlineLevel="0" collapsed="false">
      <c r="A334" s="229"/>
      <c r="B334" s="229"/>
      <c r="C334" s="229"/>
      <c r="D334" s="229"/>
      <c r="E334" s="229"/>
      <c r="F334" s="229"/>
      <c r="G334" s="229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29"/>
      <c r="Z334" s="229"/>
    </row>
    <row r="335" customFormat="false" ht="15.75" hidden="false" customHeight="true" outlineLevel="0" collapsed="false">
      <c r="A335" s="229"/>
      <c r="B335" s="229"/>
      <c r="C335" s="229"/>
      <c r="D335" s="229"/>
      <c r="E335" s="229"/>
      <c r="F335" s="229"/>
      <c r="G335" s="229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29"/>
      <c r="Z335" s="229"/>
    </row>
    <row r="336" customFormat="false" ht="15.75" hidden="false" customHeight="true" outlineLevel="0" collapsed="false">
      <c r="A336" s="229"/>
      <c r="B336" s="229"/>
      <c r="C336" s="229"/>
      <c r="D336" s="229"/>
      <c r="E336" s="229"/>
      <c r="F336" s="229"/>
      <c r="G336" s="229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29"/>
      <c r="Z336" s="229"/>
    </row>
    <row r="337" customFormat="false" ht="15.75" hidden="false" customHeight="true" outlineLevel="0" collapsed="false">
      <c r="A337" s="229"/>
      <c r="B337" s="229"/>
      <c r="C337" s="229"/>
      <c r="D337" s="229"/>
      <c r="E337" s="229"/>
      <c r="F337" s="229"/>
      <c r="G337" s="229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29"/>
      <c r="Z337" s="229"/>
    </row>
    <row r="338" customFormat="false" ht="15.75" hidden="false" customHeight="true" outlineLevel="0" collapsed="false">
      <c r="A338" s="229"/>
      <c r="B338" s="229"/>
      <c r="C338" s="229"/>
      <c r="D338" s="229"/>
      <c r="E338" s="229"/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</row>
    <row r="339" customFormat="false" ht="15.75" hidden="false" customHeight="true" outlineLevel="0" collapsed="false">
      <c r="A339" s="229"/>
      <c r="B339" s="229"/>
      <c r="C339" s="229"/>
      <c r="D339" s="229"/>
      <c r="E339" s="229"/>
      <c r="F339" s="229"/>
      <c r="G339" s="229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29"/>
      <c r="Z339" s="229"/>
    </row>
    <row r="340" customFormat="false" ht="15.75" hidden="false" customHeight="true" outlineLevel="0" collapsed="false">
      <c r="A340" s="229"/>
      <c r="B340" s="229"/>
      <c r="C340" s="229"/>
      <c r="D340" s="229"/>
      <c r="E340" s="229"/>
      <c r="F340" s="229"/>
      <c r="G340" s="229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29"/>
      <c r="Z340" s="229"/>
    </row>
    <row r="341" customFormat="false" ht="15.75" hidden="false" customHeight="true" outlineLevel="0" collapsed="false">
      <c r="A341" s="229"/>
      <c r="B341" s="229"/>
      <c r="C341" s="229"/>
      <c r="D341" s="229"/>
      <c r="E341" s="229"/>
      <c r="F341" s="229"/>
      <c r="G341" s="229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  <c r="V341" s="229"/>
      <c r="W341" s="229"/>
      <c r="X341" s="229"/>
      <c r="Y341" s="229"/>
      <c r="Z341" s="229"/>
    </row>
    <row r="342" customFormat="false" ht="15.75" hidden="false" customHeight="true" outlineLevel="0" collapsed="false">
      <c r="A342" s="229"/>
      <c r="B342" s="229"/>
      <c r="C342" s="229"/>
      <c r="D342" s="229"/>
      <c r="E342" s="229"/>
      <c r="F342" s="229"/>
      <c r="G342" s="229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29"/>
      <c r="Z342" s="229"/>
    </row>
    <row r="343" customFormat="false" ht="15.75" hidden="false" customHeight="true" outlineLevel="0" collapsed="false">
      <c r="A343" s="229"/>
      <c r="B343" s="229"/>
      <c r="C343" s="229"/>
      <c r="D343" s="229"/>
      <c r="E343" s="229"/>
      <c r="F343" s="229"/>
      <c r="G343" s="229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29"/>
      <c r="Z343" s="229"/>
    </row>
    <row r="344" customFormat="false" ht="15.75" hidden="false" customHeight="true" outlineLevel="0" collapsed="false">
      <c r="A344" s="229"/>
      <c r="B344" s="229"/>
      <c r="C344" s="229"/>
      <c r="D344" s="229"/>
      <c r="E344" s="229"/>
      <c r="F344" s="229"/>
      <c r="G344" s="229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29"/>
      <c r="Z344" s="229"/>
    </row>
    <row r="345" customFormat="false" ht="15.75" hidden="false" customHeight="true" outlineLevel="0" collapsed="false">
      <c r="A345" s="229"/>
      <c r="B345" s="229"/>
      <c r="C345" s="229"/>
      <c r="D345" s="229"/>
      <c r="E345" s="229"/>
      <c r="F345" s="229"/>
      <c r="G345" s="229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29"/>
      <c r="Z345" s="229"/>
    </row>
    <row r="346" customFormat="false" ht="15.75" hidden="false" customHeight="true" outlineLevel="0" collapsed="false">
      <c r="A346" s="229"/>
      <c r="B346" s="229"/>
      <c r="C346" s="229"/>
      <c r="D346" s="229"/>
      <c r="E346" s="229"/>
      <c r="F346" s="229"/>
      <c r="G346" s="229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29"/>
      <c r="Z346" s="229"/>
    </row>
    <row r="347" customFormat="false" ht="15.75" hidden="false" customHeight="true" outlineLevel="0" collapsed="false">
      <c r="A347" s="229"/>
      <c r="B347" s="229"/>
      <c r="C347" s="229"/>
      <c r="D347" s="229"/>
      <c r="E347" s="229"/>
      <c r="F347" s="229"/>
      <c r="G347" s="229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29"/>
      <c r="Z347" s="229"/>
    </row>
    <row r="348" customFormat="false" ht="15.75" hidden="false" customHeight="true" outlineLevel="0" collapsed="false">
      <c r="A348" s="229"/>
      <c r="B348" s="229"/>
      <c r="C348" s="229"/>
      <c r="D348" s="229"/>
      <c r="E348" s="229"/>
      <c r="F348" s="229"/>
      <c r="G348" s="229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29"/>
      <c r="Z348" s="229"/>
    </row>
    <row r="349" customFormat="false" ht="15.75" hidden="false" customHeight="true" outlineLevel="0" collapsed="false">
      <c r="A349" s="229"/>
      <c r="B349" s="229"/>
      <c r="C349" s="229"/>
      <c r="D349" s="229"/>
      <c r="E349" s="229"/>
      <c r="F349" s="229"/>
      <c r="G349" s="229"/>
      <c r="H349" s="229"/>
      <c r="I349" s="229"/>
      <c r="J349" s="229"/>
      <c r="K349" s="229"/>
      <c r="L349" s="229"/>
      <c r="M349" s="229"/>
      <c r="N349" s="229"/>
      <c r="O349" s="229"/>
      <c r="P349" s="229"/>
      <c r="Q349" s="229"/>
      <c r="R349" s="229"/>
      <c r="S349" s="229"/>
      <c r="T349" s="229"/>
      <c r="U349" s="229"/>
      <c r="V349" s="229"/>
      <c r="W349" s="229"/>
      <c r="X349" s="229"/>
      <c r="Y349" s="229"/>
      <c r="Z349" s="229"/>
    </row>
    <row r="350" customFormat="false" ht="15.75" hidden="false" customHeight="true" outlineLevel="0" collapsed="false">
      <c r="A350" s="229"/>
      <c r="B350" s="229"/>
      <c r="C350" s="229"/>
      <c r="D350" s="229"/>
      <c r="E350" s="229"/>
      <c r="F350" s="229"/>
      <c r="G350" s="229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29"/>
      <c r="Z350" s="229"/>
    </row>
    <row r="351" customFormat="false" ht="15.75" hidden="false" customHeight="true" outlineLevel="0" collapsed="false">
      <c r="A351" s="229"/>
      <c r="B351" s="229"/>
      <c r="C351" s="229"/>
      <c r="D351" s="229"/>
      <c r="E351" s="229"/>
      <c r="F351" s="229"/>
      <c r="G351" s="229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29"/>
      <c r="Z351" s="229"/>
    </row>
    <row r="352" customFormat="false" ht="15.75" hidden="false" customHeight="true" outlineLevel="0" collapsed="false">
      <c r="A352" s="229"/>
      <c r="B352" s="229"/>
      <c r="C352" s="229"/>
      <c r="D352" s="229"/>
      <c r="E352" s="229"/>
      <c r="F352" s="229"/>
      <c r="G352" s="229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29"/>
      <c r="Z352" s="229"/>
    </row>
    <row r="353" customFormat="false" ht="15.75" hidden="false" customHeight="true" outlineLevel="0" collapsed="false">
      <c r="A353" s="229"/>
      <c r="B353" s="229"/>
      <c r="C353" s="229"/>
      <c r="D353" s="229"/>
      <c r="E353" s="229"/>
      <c r="F353" s="229"/>
      <c r="G353" s="229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  <c r="R353" s="229"/>
      <c r="S353" s="229"/>
      <c r="T353" s="229"/>
      <c r="U353" s="229"/>
      <c r="V353" s="229"/>
      <c r="W353" s="229"/>
      <c r="X353" s="229"/>
      <c r="Y353" s="229"/>
      <c r="Z353" s="229"/>
    </row>
    <row r="354" customFormat="false" ht="15.75" hidden="false" customHeight="true" outlineLevel="0" collapsed="false">
      <c r="A354" s="229"/>
      <c r="B354" s="229"/>
      <c r="C354" s="229"/>
      <c r="D354" s="229"/>
      <c r="E354" s="229"/>
      <c r="F354" s="229"/>
      <c r="G354" s="229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29"/>
      <c r="Z354" s="229"/>
    </row>
    <row r="355" customFormat="false" ht="15.75" hidden="false" customHeight="true" outlineLevel="0" collapsed="false">
      <c r="A355" s="229"/>
      <c r="B355" s="229"/>
      <c r="C355" s="229"/>
      <c r="D355" s="229"/>
      <c r="E355" s="229"/>
      <c r="F355" s="229"/>
      <c r="G355" s="229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29"/>
      <c r="Z355" s="229"/>
    </row>
    <row r="356" customFormat="false" ht="15.75" hidden="false" customHeight="true" outlineLevel="0" collapsed="false">
      <c r="A356" s="229"/>
      <c r="B356" s="229"/>
      <c r="C356" s="229"/>
      <c r="D356" s="229"/>
      <c r="E356" s="229"/>
      <c r="F356" s="229"/>
      <c r="G356" s="229"/>
      <c r="H356" s="229"/>
      <c r="I356" s="229"/>
      <c r="J356" s="229"/>
      <c r="K356" s="229"/>
      <c r="L356" s="229"/>
      <c r="M356" s="229"/>
      <c r="N356" s="229"/>
      <c r="O356" s="229"/>
      <c r="P356" s="229"/>
      <c r="Q356" s="229"/>
      <c r="R356" s="229"/>
      <c r="S356" s="229"/>
      <c r="T356" s="229"/>
      <c r="U356" s="229"/>
      <c r="V356" s="229"/>
      <c r="W356" s="229"/>
      <c r="X356" s="229"/>
      <c r="Y356" s="229"/>
      <c r="Z356" s="229"/>
    </row>
    <row r="357" customFormat="false" ht="15.75" hidden="false" customHeight="true" outlineLevel="0" collapsed="false">
      <c r="A357" s="229"/>
      <c r="B357" s="229"/>
      <c r="C357" s="229"/>
      <c r="D357" s="229"/>
      <c r="E357" s="229"/>
      <c r="F357" s="229"/>
      <c r="G357" s="229"/>
      <c r="H357" s="229"/>
      <c r="I357" s="229"/>
      <c r="J357" s="229"/>
      <c r="K357" s="229"/>
      <c r="L357" s="229"/>
      <c r="M357" s="229"/>
      <c r="N357" s="229"/>
      <c r="O357" s="229"/>
      <c r="P357" s="229"/>
      <c r="Q357" s="229"/>
      <c r="R357" s="229"/>
      <c r="S357" s="229"/>
      <c r="T357" s="229"/>
      <c r="U357" s="229"/>
      <c r="V357" s="229"/>
      <c r="W357" s="229"/>
      <c r="X357" s="229"/>
      <c r="Y357" s="229"/>
      <c r="Z357" s="229"/>
    </row>
    <row r="358" customFormat="false" ht="15.75" hidden="false" customHeight="true" outlineLevel="0" collapsed="false">
      <c r="A358" s="229"/>
      <c r="B358" s="229"/>
      <c r="C358" s="229"/>
      <c r="D358" s="229"/>
      <c r="E358" s="229"/>
      <c r="F358" s="229"/>
      <c r="G358" s="229"/>
      <c r="H358" s="229"/>
      <c r="I358" s="229"/>
      <c r="J358" s="229"/>
      <c r="K358" s="229"/>
      <c r="L358" s="229"/>
      <c r="M358" s="229"/>
      <c r="N358" s="229"/>
      <c r="O358" s="229"/>
      <c r="P358" s="229"/>
      <c r="Q358" s="229"/>
      <c r="R358" s="229"/>
      <c r="S358" s="229"/>
      <c r="T358" s="229"/>
      <c r="U358" s="229"/>
      <c r="V358" s="229"/>
      <c r="W358" s="229"/>
      <c r="X358" s="229"/>
      <c r="Y358" s="229"/>
      <c r="Z358" s="229"/>
    </row>
    <row r="359" customFormat="false" ht="15.75" hidden="false" customHeight="true" outlineLevel="0" collapsed="false">
      <c r="A359" s="229"/>
      <c r="B359" s="229"/>
      <c r="C359" s="229"/>
      <c r="D359" s="229"/>
      <c r="E359" s="229"/>
      <c r="F359" s="229"/>
      <c r="G359" s="229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29"/>
      <c r="Z359" s="229"/>
    </row>
    <row r="360" customFormat="false" ht="15.75" hidden="false" customHeight="true" outlineLevel="0" collapsed="false">
      <c r="A360" s="229"/>
      <c r="B360" s="229"/>
      <c r="C360" s="229"/>
      <c r="D360" s="229"/>
      <c r="E360" s="229"/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29"/>
      <c r="Z360" s="229"/>
    </row>
    <row r="361" customFormat="false" ht="15.75" hidden="false" customHeight="true" outlineLevel="0" collapsed="false">
      <c r="A361" s="229"/>
      <c r="B361" s="229"/>
      <c r="C361" s="229"/>
      <c r="D361" s="229"/>
      <c r="E361" s="229"/>
      <c r="F361" s="229"/>
      <c r="G361" s="229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29"/>
      <c r="Z361" s="229"/>
    </row>
    <row r="362" customFormat="false" ht="15.75" hidden="false" customHeight="true" outlineLevel="0" collapsed="false">
      <c r="A362" s="229"/>
      <c r="B362" s="229"/>
      <c r="C362" s="229"/>
      <c r="D362" s="229"/>
      <c r="E362" s="229"/>
      <c r="F362" s="229"/>
      <c r="G362" s="229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29"/>
      <c r="Z362" s="229"/>
    </row>
    <row r="363" customFormat="false" ht="15.75" hidden="false" customHeight="true" outlineLevel="0" collapsed="false">
      <c r="A363" s="229"/>
      <c r="B363" s="229"/>
      <c r="C363" s="229"/>
      <c r="D363" s="229"/>
      <c r="E363" s="229"/>
      <c r="F363" s="229"/>
      <c r="G363" s="229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29"/>
      <c r="Z363" s="229"/>
    </row>
    <row r="364" customFormat="false" ht="15.75" hidden="false" customHeight="true" outlineLevel="0" collapsed="false">
      <c r="A364" s="229"/>
      <c r="B364" s="229"/>
      <c r="C364" s="229"/>
      <c r="D364" s="229"/>
      <c r="E364" s="229"/>
      <c r="F364" s="229"/>
      <c r="G364" s="229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29"/>
      <c r="Z364" s="229"/>
    </row>
    <row r="365" customFormat="false" ht="15.75" hidden="false" customHeight="true" outlineLevel="0" collapsed="false">
      <c r="A365" s="229"/>
      <c r="B365" s="229"/>
      <c r="C365" s="229"/>
      <c r="D365" s="229"/>
      <c r="E365" s="229"/>
      <c r="F365" s="229"/>
      <c r="G365" s="229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29"/>
      <c r="Z365" s="229"/>
    </row>
    <row r="366" customFormat="false" ht="15.75" hidden="false" customHeight="true" outlineLevel="0" collapsed="false">
      <c r="A366" s="229"/>
      <c r="B366" s="229"/>
      <c r="C366" s="229"/>
      <c r="D366" s="229"/>
      <c r="E366" s="229"/>
      <c r="F366" s="229"/>
      <c r="G366" s="229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29"/>
      <c r="Z366" s="229"/>
    </row>
    <row r="367" customFormat="false" ht="15.75" hidden="false" customHeight="true" outlineLevel="0" collapsed="false">
      <c r="A367" s="229"/>
      <c r="B367" s="229"/>
      <c r="C367" s="229"/>
      <c r="D367" s="229"/>
      <c r="E367" s="229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29"/>
      <c r="Z367" s="229"/>
    </row>
    <row r="368" customFormat="false" ht="15.75" hidden="false" customHeight="true" outlineLevel="0" collapsed="false">
      <c r="A368" s="229"/>
      <c r="B368" s="229"/>
      <c r="C368" s="229"/>
      <c r="D368" s="229"/>
      <c r="E368" s="229"/>
      <c r="F368" s="229"/>
      <c r="G368" s="229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29"/>
      <c r="Z368" s="229"/>
    </row>
    <row r="369" customFormat="false" ht="15.75" hidden="false" customHeight="true" outlineLevel="0" collapsed="false">
      <c r="A369" s="229"/>
      <c r="B369" s="229"/>
      <c r="C369" s="229"/>
      <c r="D369" s="229"/>
      <c r="E369" s="229"/>
      <c r="F369" s="229"/>
      <c r="G369" s="229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29"/>
      <c r="Z369" s="229"/>
    </row>
    <row r="370" customFormat="false" ht="15.75" hidden="false" customHeight="true" outlineLevel="0" collapsed="false">
      <c r="A370" s="229"/>
      <c r="B370" s="229"/>
      <c r="C370" s="229"/>
      <c r="D370" s="229"/>
      <c r="E370" s="229"/>
      <c r="F370" s="229"/>
      <c r="G370" s="229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29"/>
      <c r="Z370" s="229"/>
    </row>
    <row r="371" customFormat="false" ht="15.75" hidden="false" customHeight="true" outlineLevel="0" collapsed="false">
      <c r="A371" s="229"/>
      <c r="B371" s="229"/>
      <c r="C371" s="229"/>
      <c r="D371" s="229"/>
      <c r="E371" s="229"/>
      <c r="F371" s="229"/>
      <c r="G371" s="229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29"/>
      <c r="Z371" s="229"/>
    </row>
    <row r="372" customFormat="false" ht="15.75" hidden="false" customHeight="true" outlineLevel="0" collapsed="false">
      <c r="A372" s="229"/>
      <c r="B372" s="229"/>
      <c r="C372" s="229"/>
      <c r="D372" s="229"/>
      <c r="E372" s="229"/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29"/>
      <c r="Z372" s="229"/>
    </row>
    <row r="373" customFormat="false" ht="15.75" hidden="false" customHeight="true" outlineLevel="0" collapsed="false">
      <c r="A373" s="229"/>
      <c r="B373" s="229"/>
      <c r="C373" s="229"/>
      <c r="D373" s="229"/>
      <c r="E373" s="229"/>
      <c r="F373" s="229"/>
      <c r="G373" s="229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29"/>
      <c r="Z373" s="229"/>
    </row>
    <row r="374" customFormat="false" ht="15.75" hidden="false" customHeight="true" outlineLevel="0" collapsed="false">
      <c r="A374" s="229"/>
      <c r="B374" s="229"/>
      <c r="C374" s="229"/>
      <c r="D374" s="229"/>
      <c r="E374" s="229"/>
      <c r="F374" s="229"/>
      <c r="G374" s="229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29"/>
      <c r="Z374" s="229"/>
    </row>
    <row r="375" customFormat="false" ht="15.75" hidden="false" customHeight="true" outlineLevel="0" collapsed="false">
      <c r="A375" s="229"/>
      <c r="B375" s="229"/>
      <c r="C375" s="229"/>
      <c r="D375" s="229"/>
      <c r="E375" s="229"/>
      <c r="F375" s="229"/>
      <c r="G375" s="229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29"/>
      <c r="Z375" s="229"/>
    </row>
    <row r="376" customFormat="false" ht="15.75" hidden="false" customHeight="true" outlineLevel="0" collapsed="false">
      <c r="A376" s="229"/>
      <c r="B376" s="229"/>
      <c r="C376" s="229"/>
      <c r="D376" s="229"/>
      <c r="E376" s="229"/>
      <c r="F376" s="229"/>
      <c r="G376" s="229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29"/>
      <c r="Z376" s="229"/>
    </row>
    <row r="377" customFormat="false" ht="15.75" hidden="false" customHeight="true" outlineLevel="0" collapsed="false">
      <c r="A377" s="229"/>
      <c r="B377" s="229"/>
      <c r="C377" s="229"/>
      <c r="D377" s="229"/>
      <c r="E377" s="229"/>
      <c r="F377" s="229"/>
      <c r="G377" s="229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29"/>
      <c r="Z377" s="229"/>
    </row>
    <row r="378" customFormat="false" ht="15.75" hidden="false" customHeight="true" outlineLevel="0" collapsed="false">
      <c r="A378" s="229"/>
      <c r="B378" s="229"/>
      <c r="C378" s="229"/>
      <c r="D378" s="229"/>
      <c r="E378" s="229"/>
      <c r="F378" s="229"/>
      <c r="G378" s="229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29"/>
      <c r="Z378" s="229"/>
    </row>
    <row r="379" customFormat="false" ht="15.75" hidden="false" customHeight="true" outlineLevel="0" collapsed="false">
      <c r="A379" s="229"/>
      <c r="B379" s="229"/>
      <c r="C379" s="229"/>
      <c r="D379" s="229"/>
      <c r="E379" s="229"/>
      <c r="F379" s="229"/>
      <c r="G379" s="229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29"/>
      <c r="Z379" s="229"/>
    </row>
    <row r="380" customFormat="false" ht="15.75" hidden="false" customHeight="true" outlineLevel="0" collapsed="false">
      <c r="A380" s="229"/>
      <c r="B380" s="229"/>
      <c r="C380" s="229"/>
      <c r="D380" s="229"/>
      <c r="E380" s="229"/>
      <c r="F380" s="229"/>
      <c r="G380" s="229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29"/>
      <c r="Z380" s="229"/>
    </row>
    <row r="381" customFormat="false" ht="15.75" hidden="false" customHeight="true" outlineLevel="0" collapsed="false">
      <c r="A381" s="229"/>
      <c r="B381" s="229"/>
      <c r="C381" s="229"/>
      <c r="D381" s="229"/>
      <c r="E381" s="229"/>
      <c r="F381" s="229"/>
      <c r="G381" s="229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29"/>
      <c r="Z381" s="229"/>
    </row>
    <row r="382" customFormat="false" ht="15.75" hidden="false" customHeight="true" outlineLevel="0" collapsed="false">
      <c r="A382" s="229"/>
      <c r="B382" s="229"/>
      <c r="C382" s="229"/>
      <c r="D382" s="229"/>
      <c r="E382" s="229"/>
      <c r="F382" s="229"/>
      <c r="G382" s="229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29"/>
      <c r="Z382" s="229"/>
    </row>
    <row r="383" customFormat="false" ht="15.75" hidden="false" customHeight="true" outlineLevel="0" collapsed="false">
      <c r="A383" s="229"/>
      <c r="B383" s="229"/>
      <c r="C383" s="229"/>
      <c r="D383" s="229"/>
      <c r="E383" s="229"/>
      <c r="F383" s="229"/>
      <c r="G383" s="229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29"/>
      <c r="Z383" s="229"/>
    </row>
    <row r="384" customFormat="false" ht="15.75" hidden="false" customHeight="true" outlineLevel="0" collapsed="false">
      <c r="A384" s="229"/>
      <c r="B384" s="229"/>
      <c r="C384" s="229"/>
      <c r="D384" s="229"/>
      <c r="E384" s="229"/>
      <c r="F384" s="229"/>
      <c r="G384" s="229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29"/>
      <c r="Z384" s="229"/>
    </row>
    <row r="385" customFormat="false" ht="15.75" hidden="false" customHeight="true" outlineLevel="0" collapsed="false">
      <c r="A385" s="229"/>
      <c r="B385" s="229"/>
      <c r="C385" s="229"/>
      <c r="D385" s="229"/>
      <c r="E385" s="229"/>
      <c r="F385" s="229"/>
      <c r="G385" s="229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29"/>
      <c r="Z385" s="229"/>
    </row>
    <row r="386" customFormat="false" ht="15.75" hidden="false" customHeight="true" outlineLevel="0" collapsed="false">
      <c r="A386" s="229"/>
      <c r="B386" s="229"/>
      <c r="C386" s="229"/>
      <c r="D386" s="229"/>
      <c r="E386" s="229"/>
      <c r="F386" s="229"/>
      <c r="G386" s="229"/>
      <c r="H386" s="229"/>
      <c r="I386" s="229"/>
      <c r="J386" s="229"/>
      <c r="K386" s="229"/>
      <c r="L386" s="229"/>
      <c r="M386" s="229"/>
      <c r="N386" s="229"/>
      <c r="O386" s="229"/>
      <c r="P386" s="229"/>
      <c r="Q386" s="229"/>
      <c r="R386" s="229"/>
      <c r="S386" s="229"/>
      <c r="T386" s="229"/>
      <c r="U386" s="229"/>
      <c r="V386" s="229"/>
      <c r="W386" s="229"/>
      <c r="X386" s="229"/>
      <c r="Y386" s="229"/>
      <c r="Z386" s="229"/>
    </row>
    <row r="387" customFormat="false" ht="15.75" hidden="false" customHeight="true" outlineLevel="0" collapsed="false">
      <c r="A387" s="229"/>
      <c r="B387" s="229"/>
      <c r="C387" s="229"/>
      <c r="D387" s="229"/>
      <c r="E387" s="229"/>
      <c r="F387" s="229"/>
      <c r="G387" s="229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29"/>
      <c r="Z387" s="229"/>
    </row>
    <row r="388" customFormat="false" ht="15.75" hidden="false" customHeight="true" outlineLevel="0" collapsed="false">
      <c r="A388" s="229"/>
      <c r="B388" s="229"/>
      <c r="C388" s="229"/>
      <c r="D388" s="229"/>
      <c r="E388" s="229"/>
      <c r="F388" s="229"/>
      <c r="G388" s="229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29"/>
      <c r="Z388" s="229"/>
    </row>
    <row r="389" customFormat="false" ht="15.75" hidden="false" customHeight="true" outlineLevel="0" collapsed="false">
      <c r="A389" s="229"/>
      <c r="B389" s="229"/>
      <c r="C389" s="229"/>
      <c r="D389" s="229"/>
      <c r="E389" s="229"/>
      <c r="F389" s="229"/>
      <c r="G389" s="229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29"/>
      <c r="Z389" s="229"/>
    </row>
    <row r="390" customFormat="false" ht="15.75" hidden="false" customHeight="true" outlineLevel="0" collapsed="false">
      <c r="A390" s="229"/>
      <c r="B390" s="229"/>
      <c r="C390" s="229"/>
      <c r="D390" s="229"/>
      <c r="E390" s="229"/>
      <c r="F390" s="229"/>
      <c r="G390" s="229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29"/>
      <c r="Z390" s="229"/>
    </row>
    <row r="391" customFormat="false" ht="15.75" hidden="false" customHeight="true" outlineLevel="0" collapsed="false">
      <c r="A391" s="229"/>
      <c r="B391" s="229"/>
      <c r="C391" s="229"/>
      <c r="D391" s="229"/>
      <c r="E391" s="229"/>
      <c r="F391" s="229"/>
      <c r="G391" s="229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29"/>
      <c r="Z391" s="229"/>
    </row>
    <row r="392" customFormat="false" ht="15.75" hidden="false" customHeight="true" outlineLevel="0" collapsed="false">
      <c r="A392" s="229"/>
      <c r="B392" s="229"/>
      <c r="C392" s="229"/>
      <c r="D392" s="229"/>
      <c r="E392" s="229"/>
      <c r="F392" s="229"/>
      <c r="G392" s="229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29"/>
      <c r="Z392" s="229"/>
    </row>
    <row r="393" customFormat="false" ht="15.75" hidden="false" customHeight="true" outlineLevel="0" collapsed="false">
      <c r="A393" s="229"/>
      <c r="B393" s="229"/>
      <c r="C393" s="229"/>
      <c r="D393" s="229"/>
      <c r="E393" s="229"/>
      <c r="F393" s="229"/>
      <c r="G393" s="229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29"/>
      <c r="Z393" s="229"/>
    </row>
    <row r="394" customFormat="false" ht="15.75" hidden="false" customHeight="true" outlineLevel="0" collapsed="false">
      <c r="A394" s="229"/>
      <c r="B394" s="229"/>
      <c r="C394" s="229"/>
      <c r="D394" s="229"/>
      <c r="E394" s="229"/>
      <c r="F394" s="229"/>
      <c r="G394" s="229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29"/>
      <c r="Z394" s="229"/>
    </row>
    <row r="395" customFormat="false" ht="15.75" hidden="false" customHeight="true" outlineLevel="0" collapsed="false">
      <c r="A395" s="229"/>
      <c r="B395" s="229"/>
      <c r="C395" s="229"/>
      <c r="D395" s="229"/>
      <c r="E395" s="229"/>
      <c r="F395" s="229"/>
      <c r="G395" s="229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29"/>
      <c r="Z395" s="229"/>
    </row>
    <row r="396" customFormat="false" ht="15.75" hidden="false" customHeight="true" outlineLevel="0" collapsed="false">
      <c r="A396" s="229"/>
      <c r="B396" s="229"/>
      <c r="C396" s="229"/>
      <c r="D396" s="229"/>
      <c r="E396" s="229"/>
      <c r="F396" s="229"/>
      <c r="G396" s="229"/>
      <c r="H396" s="229"/>
      <c r="I396" s="229"/>
      <c r="J396" s="229"/>
      <c r="K396" s="229"/>
      <c r="L396" s="229"/>
      <c r="M396" s="229"/>
      <c r="N396" s="229"/>
      <c r="O396" s="229"/>
      <c r="P396" s="229"/>
      <c r="Q396" s="229"/>
      <c r="R396" s="229"/>
      <c r="S396" s="229"/>
      <c r="T396" s="229"/>
      <c r="U396" s="229"/>
      <c r="V396" s="229"/>
      <c r="W396" s="229"/>
      <c r="X396" s="229"/>
      <c r="Y396" s="229"/>
      <c r="Z396" s="229"/>
    </row>
    <row r="397" customFormat="false" ht="15.75" hidden="false" customHeight="true" outlineLevel="0" collapsed="false">
      <c r="A397" s="229"/>
      <c r="B397" s="229"/>
      <c r="C397" s="229"/>
      <c r="D397" s="229"/>
      <c r="E397" s="229"/>
      <c r="F397" s="229"/>
      <c r="G397" s="229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29"/>
      <c r="Z397" s="229"/>
    </row>
    <row r="398" customFormat="false" ht="15.75" hidden="false" customHeight="true" outlineLevel="0" collapsed="false">
      <c r="A398" s="229"/>
      <c r="B398" s="229"/>
      <c r="C398" s="229"/>
      <c r="D398" s="229"/>
      <c r="E398" s="229"/>
      <c r="F398" s="229"/>
      <c r="G398" s="229"/>
      <c r="H398" s="229"/>
      <c r="I398" s="229"/>
      <c r="J398" s="229"/>
      <c r="K398" s="229"/>
      <c r="L398" s="229"/>
      <c r="M398" s="229"/>
      <c r="N398" s="229"/>
      <c r="O398" s="229"/>
      <c r="P398" s="229"/>
      <c r="Q398" s="229"/>
      <c r="R398" s="229"/>
      <c r="S398" s="229"/>
      <c r="T398" s="229"/>
      <c r="U398" s="229"/>
      <c r="V398" s="229"/>
      <c r="W398" s="229"/>
      <c r="X398" s="229"/>
      <c r="Y398" s="229"/>
      <c r="Z398" s="229"/>
    </row>
    <row r="399" customFormat="false" ht="15.75" hidden="false" customHeight="true" outlineLevel="0" collapsed="false">
      <c r="A399" s="229"/>
      <c r="B399" s="229"/>
      <c r="C399" s="229"/>
      <c r="D399" s="229"/>
      <c r="E399" s="229"/>
      <c r="F399" s="229"/>
      <c r="G399" s="229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29"/>
      <c r="Z399" s="229"/>
    </row>
    <row r="400" customFormat="false" ht="15.75" hidden="false" customHeight="true" outlineLevel="0" collapsed="false">
      <c r="A400" s="229"/>
      <c r="B400" s="229"/>
      <c r="C400" s="229"/>
      <c r="D400" s="229"/>
      <c r="E400" s="229"/>
      <c r="F400" s="229"/>
      <c r="G400" s="229"/>
      <c r="H400" s="229"/>
      <c r="I400" s="229"/>
      <c r="J400" s="229"/>
      <c r="K400" s="229"/>
      <c r="L400" s="229"/>
      <c r="M400" s="229"/>
      <c r="N400" s="229"/>
      <c r="O400" s="229"/>
      <c r="P400" s="229"/>
      <c r="Q400" s="229"/>
      <c r="R400" s="229"/>
      <c r="S400" s="229"/>
      <c r="T400" s="229"/>
      <c r="U400" s="229"/>
      <c r="V400" s="229"/>
      <c r="W400" s="229"/>
      <c r="X400" s="229"/>
      <c r="Y400" s="229"/>
      <c r="Z400" s="229"/>
    </row>
    <row r="401" customFormat="false" ht="15.75" hidden="false" customHeight="true" outlineLevel="0" collapsed="false">
      <c r="A401" s="229"/>
      <c r="B401" s="229"/>
      <c r="C401" s="229"/>
      <c r="D401" s="229"/>
      <c r="E401" s="229"/>
      <c r="F401" s="229"/>
      <c r="G401" s="229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29"/>
      <c r="Z401" s="229"/>
    </row>
    <row r="402" customFormat="false" ht="15.75" hidden="false" customHeight="true" outlineLevel="0" collapsed="false">
      <c r="A402" s="229"/>
      <c r="B402" s="229"/>
      <c r="C402" s="229"/>
      <c r="D402" s="229"/>
      <c r="E402" s="229"/>
      <c r="F402" s="229"/>
      <c r="G402" s="229"/>
      <c r="H402" s="229"/>
      <c r="I402" s="229"/>
      <c r="J402" s="229"/>
      <c r="K402" s="229"/>
      <c r="L402" s="229"/>
      <c r="M402" s="229"/>
      <c r="N402" s="229"/>
      <c r="O402" s="229"/>
      <c r="P402" s="229"/>
      <c r="Q402" s="229"/>
      <c r="R402" s="229"/>
      <c r="S402" s="229"/>
      <c r="T402" s="229"/>
      <c r="U402" s="229"/>
      <c r="V402" s="229"/>
      <c r="W402" s="229"/>
      <c r="X402" s="229"/>
      <c r="Y402" s="229"/>
      <c r="Z402" s="229"/>
    </row>
    <row r="403" customFormat="false" ht="15.75" hidden="false" customHeight="true" outlineLevel="0" collapsed="false">
      <c r="A403" s="229"/>
      <c r="B403" s="229"/>
      <c r="C403" s="229"/>
      <c r="D403" s="229"/>
      <c r="E403" s="229"/>
      <c r="F403" s="229"/>
      <c r="G403" s="229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29"/>
      <c r="Z403" s="229"/>
    </row>
    <row r="404" customFormat="false" ht="15.75" hidden="false" customHeight="true" outlineLevel="0" collapsed="false">
      <c r="A404" s="229"/>
      <c r="B404" s="229"/>
      <c r="C404" s="229"/>
      <c r="D404" s="229"/>
      <c r="E404" s="229"/>
      <c r="F404" s="229"/>
      <c r="G404" s="229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29"/>
      <c r="Z404" s="229"/>
    </row>
    <row r="405" customFormat="false" ht="15.75" hidden="false" customHeight="true" outlineLevel="0" collapsed="false">
      <c r="A405" s="229"/>
      <c r="B405" s="229"/>
      <c r="C405" s="229"/>
      <c r="D405" s="229"/>
      <c r="E405" s="229"/>
      <c r="F405" s="229"/>
      <c r="G405" s="229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29"/>
      <c r="Z405" s="229"/>
    </row>
    <row r="406" customFormat="false" ht="15.75" hidden="false" customHeight="true" outlineLevel="0" collapsed="false">
      <c r="A406" s="229"/>
      <c r="B406" s="229"/>
      <c r="C406" s="229"/>
      <c r="D406" s="229"/>
      <c r="E406" s="229"/>
      <c r="F406" s="229"/>
      <c r="G406" s="229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29"/>
      <c r="Z406" s="229"/>
    </row>
    <row r="407" customFormat="false" ht="15.75" hidden="false" customHeight="true" outlineLevel="0" collapsed="false">
      <c r="A407" s="229"/>
      <c r="B407" s="229"/>
      <c r="C407" s="229"/>
      <c r="D407" s="229"/>
      <c r="E407" s="229"/>
      <c r="F407" s="229"/>
      <c r="G407" s="229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29"/>
      <c r="Z407" s="229"/>
    </row>
    <row r="408" customFormat="false" ht="15.75" hidden="false" customHeight="true" outlineLevel="0" collapsed="false">
      <c r="A408" s="229"/>
      <c r="B408" s="229"/>
      <c r="C408" s="229"/>
      <c r="D408" s="229"/>
      <c r="E408" s="229"/>
      <c r="F408" s="229"/>
      <c r="G408" s="229"/>
      <c r="H408" s="229"/>
      <c r="I408" s="229"/>
      <c r="J408" s="229"/>
      <c r="K408" s="229"/>
      <c r="L408" s="22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29"/>
      <c r="Z408" s="229"/>
    </row>
    <row r="409" customFormat="false" ht="15.75" hidden="false" customHeight="true" outlineLevel="0" collapsed="false">
      <c r="A409" s="229"/>
      <c r="B409" s="229"/>
      <c r="C409" s="229"/>
      <c r="D409" s="229"/>
      <c r="E409" s="229"/>
      <c r="F409" s="229"/>
      <c r="G409" s="229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29"/>
      <c r="Z409" s="229"/>
    </row>
    <row r="410" customFormat="false" ht="15.75" hidden="false" customHeight="true" outlineLevel="0" collapsed="false">
      <c r="A410" s="229"/>
      <c r="B410" s="229"/>
      <c r="C410" s="229"/>
      <c r="D410" s="229"/>
      <c r="E410" s="229"/>
      <c r="F410" s="229"/>
      <c r="G410" s="229"/>
      <c r="H410" s="229"/>
      <c r="I410" s="229"/>
      <c r="J410" s="229"/>
      <c r="K410" s="229"/>
      <c r="L410" s="229"/>
      <c r="M410" s="229"/>
      <c r="N410" s="229"/>
      <c r="O410" s="229"/>
      <c r="P410" s="229"/>
      <c r="Q410" s="229"/>
      <c r="R410" s="229"/>
      <c r="S410" s="229"/>
      <c r="T410" s="229"/>
      <c r="U410" s="229"/>
      <c r="V410" s="229"/>
      <c r="W410" s="229"/>
      <c r="X410" s="229"/>
      <c r="Y410" s="229"/>
      <c r="Z410" s="229"/>
    </row>
    <row r="411" customFormat="false" ht="15.75" hidden="false" customHeight="true" outlineLevel="0" collapsed="false">
      <c r="A411" s="229"/>
      <c r="B411" s="229"/>
      <c r="C411" s="229"/>
      <c r="D411" s="229"/>
      <c r="E411" s="229"/>
      <c r="F411" s="229"/>
      <c r="G411" s="229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29"/>
      <c r="Z411" s="229"/>
    </row>
    <row r="412" customFormat="false" ht="15.75" hidden="false" customHeight="true" outlineLevel="0" collapsed="false">
      <c r="A412" s="229"/>
      <c r="B412" s="229"/>
      <c r="C412" s="229"/>
      <c r="D412" s="229"/>
      <c r="E412" s="229"/>
      <c r="F412" s="229"/>
      <c r="G412" s="229"/>
      <c r="H412" s="229"/>
      <c r="I412" s="229"/>
      <c r="J412" s="229"/>
      <c r="K412" s="229"/>
      <c r="L412" s="229"/>
      <c r="M412" s="229"/>
      <c r="N412" s="229"/>
      <c r="O412" s="229"/>
      <c r="P412" s="229"/>
      <c r="Q412" s="229"/>
      <c r="R412" s="229"/>
      <c r="S412" s="229"/>
      <c r="T412" s="229"/>
      <c r="U412" s="229"/>
      <c r="V412" s="229"/>
      <c r="W412" s="229"/>
      <c r="X412" s="229"/>
      <c r="Y412" s="229"/>
      <c r="Z412" s="229"/>
    </row>
    <row r="413" customFormat="false" ht="15.75" hidden="false" customHeight="true" outlineLevel="0" collapsed="false">
      <c r="A413" s="229"/>
      <c r="B413" s="229"/>
      <c r="C413" s="229"/>
      <c r="D413" s="229"/>
      <c r="E413" s="229"/>
      <c r="F413" s="229"/>
      <c r="G413" s="229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29"/>
      <c r="Z413" s="229"/>
    </row>
    <row r="414" customFormat="false" ht="15.75" hidden="false" customHeight="true" outlineLevel="0" collapsed="false">
      <c r="A414" s="229"/>
      <c r="B414" s="229"/>
      <c r="C414" s="229"/>
      <c r="D414" s="229"/>
      <c r="E414" s="229"/>
      <c r="F414" s="229"/>
      <c r="G414" s="229"/>
      <c r="H414" s="229"/>
      <c r="I414" s="229"/>
      <c r="J414" s="229"/>
      <c r="K414" s="229"/>
      <c r="L414" s="229"/>
      <c r="M414" s="229"/>
      <c r="N414" s="229"/>
      <c r="O414" s="229"/>
      <c r="P414" s="229"/>
      <c r="Q414" s="229"/>
      <c r="R414" s="229"/>
      <c r="S414" s="229"/>
      <c r="T414" s="229"/>
      <c r="U414" s="229"/>
      <c r="V414" s="229"/>
      <c r="W414" s="229"/>
      <c r="X414" s="229"/>
      <c r="Y414" s="229"/>
      <c r="Z414" s="229"/>
    </row>
    <row r="415" customFormat="false" ht="15.75" hidden="false" customHeight="true" outlineLevel="0" collapsed="false">
      <c r="A415" s="229"/>
      <c r="B415" s="229"/>
      <c r="C415" s="229"/>
      <c r="D415" s="229"/>
      <c r="E415" s="229"/>
      <c r="F415" s="229"/>
      <c r="G415" s="229"/>
      <c r="H415" s="229"/>
      <c r="I415" s="229"/>
      <c r="J415" s="229"/>
      <c r="K415" s="229"/>
      <c r="L415" s="229"/>
      <c r="M415" s="229"/>
      <c r="N415" s="229"/>
      <c r="O415" s="229"/>
      <c r="P415" s="229"/>
      <c r="Q415" s="229"/>
      <c r="R415" s="229"/>
      <c r="S415" s="229"/>
      <c r="T415" s="229"/>
      <c r="U415" s="229"/>
      <c r="V415" s="229"/>
      <c r="W415" s="229"/>
      <c r="X415" s="229"/>
      <c r="Y415" s="229"/>
      <c r="Z415" s="229"/>
    </row>
    <row r="416" customFormat="false" ht="15.75" hidden="false" customHeight="true" outlineLevel="0" collapsed="false">
      <c r="A416" s="229"/>
      <c r="B416" s="229"/>
      <c r="C416" s="229"/>
      <c r="D416" s="229"/>
      <c r="E416" s="229"/>
      <c r="F416" s="229"/>
      <c r="G416" s="229"/>
      <c r="H416" s="229"/>
      <c r="I416" s="229"/>
      <c r="J416" s="229"/>
      <c r="K416" s="229"/>
      <c r="L416" s="229"/>
      <c r="M416" s="229"/>
      <c r="N416" s="229"/>
      <c r="O416" s="229"/>
      <c r="P416" s="229"/>
      <c r="Q416" s="229"/>
      <c r="R416" s="229"/>
      <c r="S416" s="229"/>
      <c r="T416" s="229"/>
      <c r="U416" s="229"/>
      <c r="V416" s="229"/>
      <c r="W416" s="229"/>
      <c r="X416" s="229"/>
      <c r="Y416" s="229"/>
      <c r="Z416" s="229"/>
    </row>
    <row r="417" customFormat="false" ht="15.75" hidden="false" customHeight="true" outlineLevel="0" collapsed="false">
      <c r="A417" s="229"/>
      <c r="B417" s="229"/>
      <c r="C417" s="229"/>
      <c r="D417" s="229"/>
      <c r="E417" s="229"/>
      <c r="F417" s="229"/>
      <c r="G417" s="229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29"/>
      <c r="Z417" s="229"/>
    </row>
    <row r="418" customFormat="false" ht="15.75" hidden="false" customHeight="true" outlineLevel="0" collapsed="false">
      <c r="A418" s="229"/>
      <c r="B418" s="229"/>
      <c r="C418" s="229"/>
      <c r="D418" s="229"/>
      <c r="E418" s="229"/>
      <c r="F418" s="229"/>
      <c r="G418" s="229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29"/>
      <c r="Z418" s="229"/>
    </row>
    <row r="419" customFormat="false" ht="15.75" hidden="false" customHeight="true" outlineLevel="0" collapsed="false">
      <c r="A419" s="229"/>
      <c r="B419" s="229"/>
      <c r="C419" s="229"/>
      <c r="D419" s="229"/>
      <c r="E419" s="229"/>
      <c r="F419" s="229"/>
      <c r="G419" s="229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29"/>
      <c r="Z419" s="229"/>
    </row>
    <row r="420" customFormat="false" ht="15.75" hidden="false" customHeight="true" outlineLevel="0" collapsed="false">
      <c r="A420" s="229"/>
      <c r="B420" s="229"/>
      <c r="C420" s="229"/>
      <c r="D420" s="229"/>
      <c r="E420" s="229"/>
      <c r="F420" s="229"/>
      <c r="G420" s="229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29"/>
      <c r="Z420" s="229"/>
    </row>
    <row r="421" customFormat="false" ht="15.75" hidden="false" customHeight="true" outlineLevel="0" collapsed="false">
      <c r="A421" s="229"/>
      <c r="B421" s="229"/>
      <c r="C421" s="229"/>
      <c r="D421" s="229"/>
      <c r="E421" s="229"/>
      <c r="F421" s="229"/>
      <c r="G421" s="229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29"/>
      <c r="Z421" s="229"/>
    </row>
    <row r="422" customFormat="false" ht="15.75" hidden="false" customHeight="true" outlineLevel="0" collapsed="false">
      <c r="A422" s="229"/>
      <c r="B422" s="229"/>
      <c r="C422" s="229"/>
      <c r="D422" s="229"/>
      <c r="E422" s="229"/>
      <c r="F422" s="229"/>
      <c r="G422" s="229"/>
      <c r="H422" s="229"/>
      <c r="I422" s="229"/>
      <c r="J422" s="229"/>
      <c r="K422" s="229"/>
      <c r="L422" s="229"/>
      <c r="M422" s="229"/>
      <c r="N422" s="229"/>
      <c r="O422" s="229"/>
      <c r="P422" s="229"/>
      <c r="Q422" s="229"/>
      <c r="R422" s="229"/>
      <c r="S422" s="229"/>
      <c r="T422" s="229"/>
      <c r="U422" s="229"/>
      <c r="V422" s="229"/>
      <c r="W422" s="229"/>
      <c r="X422" s="229"/>
      <c r="Y422" s="229"/>
      <c r="Z422" s="229"/>
    </row>
    <row r="423" customFormat="false" ht="15.75" hidden="false" customHeight="true" outlineLevel="0" collapsed="false">
      <c r="A423" s="229"/>
      <c r="B423" s="229"/>
      <c r="C423" s="229"/>
      <c r="D423" s="229"/>
      <c r="E423" s="229"/>
      <c r="F423" s="229"/>
      <c r="G423" s="229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29"/>
      <c r="Z423" s="229"/>
    </row>
    <row r="424" customFormat="false" ht="15.75" hidden="false" customHeight="true" outlineLevel="0" collapsed="false">
      <c r="A424" s="229"/>
      <c r="B424" s="229"/>
      <c r="C424" s="229"/>
      <c r="D424" s="229"/>
      <c r="E424" s="229"/>
      <c r="F424" s="229"/>
      <c r="G424" s="229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29"/>
      <c r="Z424" s="229"/>
    </row>
    <row r="425" customFormat="false" ht="15.75" hidden="false" customHeight="true" outlineLevel="0" collapsed="false">
      <c r="A425" s="229"/>
      <c r="B425" s="229"/>
      <c r="C425" s="229"/>
      <c r="D425" s="229"/>
      <c r="E425" s="229"/>
      <c r="F425" s="229"/>
      <c r="G425" s="229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29"/>
      <c r="Z425" s="229"/>
    </row>
    <row r="426" customFormat="false" ht="15.75" hidden="false" customHeight="true" outlineLevel="0" collapsed="false">
      <c r="A426" s="229"/>
      <c r="B426" s="229"/>
      <c r="C426" s="229"/>
      <c r="D426" s="229"/>
      <c r="E426" s="229"/>
      <c r="F426" s="229"/>
      <c r="G426" s="229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29"/>
      <c r="Z426" s="229"/>
    </row>
    <row r="427" customFormat="false" ht="15.75" hidden="false" customHeight="true" outlineLevel="0" collapsed="false">
      <c r="A427" s="229"/>
      <c r="B427" s="229"/>
      <c r="C427" s="229"/>
      <c r="D427" s="229"/>
      <c r="E427" s="229"/>
      <c r="F427" s="229"/>
      <c r="G427" s="229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29"/>
      <c r="Z427" s="229"/>
    </row>
    <row r="428" customFormat="false" ht="15.75" hidden="false" customHeight="true" outlineLevel="0" collapsed="false">
      <c r="A428" s="229"/>
      <c r="B428" s="229"/>
      <c r="C428" s="229"/>
      <c r="D428" s="229"/>
      <c r="E428" s="229"/>
      <c r="F428" s="229"/>
      <c r="G428" s="229"/>
      <c r="H428" s="229"/>
      <c r="I428" s="229"/>
      <c r="J428" s="229"/>
      <c r="K428" s="229"/>
      <c r="L428" s="229"/>
      <c r="M428" s="229"/>
      <c r="N428" s="229"/>
      <c r="O428" s="229"/>
      <c r="P428" s="229"/>
      <c r="Q428" s="229"/>
      <c r="R428" s="229"/>
      <c r="S428" s="229"/>
      <c r="T428" s="229"/>
      <c r="U428" s="229"/>
      <c r="V428" s="229"/>
      <c r="W428" s="229"/>
      <c r="X428" s="229"/>
      <c r="Y428" s="229"/>
      <c r="Z428" s="229"/>
    </row>
    <row r="429" customFormat="false" ht="15.75" hidden="false" customHeight="true" outlineLevel="0" collapsed="false">
      <c r="A429" s="229"/>
      <c r="B429" s="229"/>
      <c r="C429" s="229"/>
      <c r="D429" s="229"/>
      <c r="E429" s="229"/>
      <c r="F429" s="229"/>
      <c r="G429" s="229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29"/>
      <c r="Z429" s="229"/>
    </row>
    <row r="430" customFormat="false" ht="15.75" hidden="false" customHeight="true" outlineLevel="0" collapsed="false">
      <c r="A430" s="229"/>
      <c r="B430" s="229"/>
      <c r="C430" s="229"/>
      <c r="D430" s="229"/>
      <c r="E430" s="229"/>
      <c r="F430" s="229"/>
      <c r="G430" s="229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29"/>
      <c r="Z430" s="229"/>
    </row>
    <row r="431" customFormat="false" ht="15.75" hidden="false" customHeight="true" outlineLevel="0" collapsed="false">
      <c r="A431" s="229"/>
      <c r="B431" s="229"/>
      <c r="C431" s="229"/>
      <c r="D431" s="229"/>
      <c r="E431" s="229"/>
      <c r="F431" s="229"/>
      <c r="G431" s="229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29"/>
      <c r="Z431" s="229"/>
    </row>
    <row r="432" customFormat="false" ht="15.75" hidden="false" customHeight="true" outlineLevel="0" collapsed="false">
      <c r="A432" s="229"/>
      <c r="B432" s="229"/>
      <c r="C432" s="229"/>
      <c r="D432" s="229"/>
      <c r="E432" s="229"/>
      <c r="F432" s="229"/>
      <c r="G432" s="229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29"/>
      <c r="Z432" s="229"/>
    </row>
    <row r="433" customFormat="false" ht="15.75" hidden="false" customHeight="true" outlineLevel="0" collapsed="false">
      <c r="A433" s="229"/>
      <c r="B433" s="229"/>
      <c r="C433" s="229"/>
      <c r="D433" s="229"/>
      <c r="E433" s="229"/>
      <c r="F433" s="229"/>
      <c r="G433" s="229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29"/>
      <c r="Z433" s="229"/>
    </row>
    <row r="434" customFormat="false" ht="15.75" hidden="false" customHeight="true" outlineLevel="0" collapsed="false">
      <c r="A434" s="229"/>
      <c r="B434" s="229"/>
      <c r="C434" s="229"/>
      <c r="D434" s="229"/>
      <c r="E434" s="229"/>
      <c r="F434" s="229"/>
      <c r="G434" s="229"/>
      <c r="H434" s="229"/>
      <c r="I434" s="229"/>
      <c r="J434" s="229"/>
      <c r="K434" s="229"/>
      <c r="L434" s="229"/>
      <c r="M434" s="229"/>
      <c r="N434" s="229"/>
      <c r="O434" s="229"/>
      <c r="P434" s="229"/>
      <c r="Q434" s="229"/>
      <c r="R434" s="229"/>
      <c r="S434" s="229"/>
      <c r="T434" s="229"/>
      <c r="U434" s="229"/>
      <c r="V434" s="229"/>
      <c r="W434" s="229"/>
      <c r="X434" s="229"/>
      <c r="Y434" s="229"/>
      <c r="Z434" s="229"/>
    </row>
    <row r="435" customFormat="false" ht="15.75" hidden="false" customHeight="true" outlineLevel="0" collapsed="false">
      <c r="A435" s="229"/>
      <c r="B435" s="229"/>
      <c r="C435" s="229"/>
      <c r="D435" s="229"/>
      <c r="E435" s="229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29"/>
      <c r="Z435" s="229"/>
    </row>
    <row r="436" customFormat="false" ht="15.75" hidden="false" customHeight="true" outlineLevel="0" collapsed="false">
      <c r="A436" s="229"/>
      <c r="B436" s="229"/>
      <c r="C436" s="229"/>
      <c r="D436" s="229"/>
      <c r="E436" s="229"/>
      <c r="F436" s="229"/>
      <c r="G436" s="229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29"/>
      <c r="Z436" s="229"/>
    </row>
    <row r="437" customFormat="false" ht="15.75" hidden="false" customHeight="true" outlineLevel="0" collapsed="false">
      <c r="A437" s="229"/>
      <c r="B437" s="229"/>
      <c r="C437" s="229"/>
      <c r="D437" s="229"/>
      <c r="E437" s="229"/>
      <c r="F437" s="229"/>
      <c r="G437" s="229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29"/>
      <c r="Z437" s="229"/>
    </row>
    <row r="438" customFormat="false" ht="15.75" hidden="false" customHeight="true" outlineLevel="0" collapsed="false">
      <c r="A438" s="229"/>
      <c r="B438" s="229"/>
      <c r="C438" s="229"/>
      <c r="D438" s="229"/>
      <c r="E438" s="229"/>
      <c r="F438" s="229"/>
      <c r="G438" s="229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29"/>
      <c r="Z438" s="229"/>
    </row>
    <row r="439" customFormat="false" ht="15.75" hidden="false" customHeight="true" outlineLevel="0" collapsed="false">
      <c r="A439" s="229"/>
      <c r="B439" s="229"/>
      <c r="C439" s="229"/>
      <c r="D439" s="229"/>
      <c r="E439" s="229"/>
      <c r="F439" s="229"/>
      <c r="G439" s="229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29"/>
      <c r="Z439" s="229"/>
    </row>
    <row r="440" customFormat="false" ht="15.75" hidden="false" customHeight="true" outlineLevel="0" collapsed="false">
      <c r="A440" s="229"/>
      <c r="B440" s="229"/>
      <c r="C440" s="229"/>
      <c r="D440" s="229"/>
      <c r="E440" s="229"/>
      <c r="F440" s="229"/>
      <c r="G440" s="229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29"/>
      <c r="Z440" s="229"/>
    </row>
    <row r="441" customFormat="false" ht="15.75" hidden="false" customHeight="true" outlineLevel="0" collapsed="false">
      <c r="A441" s="229"/>
      <c r="B441" s="229"/>
      <c r="C441" s="229"/>
      <c r="D441" s="229"/>
      <c r="E441" s="229"/>
      <c r="F441" s="229"/>
      <c r="G441" s="229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29"/>
      <c r="Z441" s="229"/>
    </row>
    <row r="442" customFormat="false" ht="15.75" hidden="false" customHeight="true" outlineLevel="0" collapsed="false">
      <c r="A442" s="229"/>
      <c r="B442" s="229"/>
      <c r="C442" s="229"/>
      <c r="D442" s="229"/>
      <c r="E442" s="229"/>
      <c r="F442" s="229"/>
      <c r="G442" s="229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29"/>
      <c r="Z442" s="229"/>
    </row>
    <row r="443" customFormat="false" ht="15.75" hidden="false" customHeight="true" outlineLevel="0" collapsed="false">
      <c r="A443" s="229"/>
      <c r="B443" s="229"/>
      <c r="C443" s="229"/>
      <c r="D443" s="229"/>
      <c r="E443" s="229"/>
      <c r="F443" s="229"/>
      <c r="G443" s="229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29"/>
      <c r="Z443" s="229"/>
    </row>
    <row r="444" customFormat="false" ht="15.75" hidden="false" customHeight="true" outlineLevel="0" collapsed="false">
      <c r="A444" s="229"/>
      <c r="B444" s="229"/>
      <c r="C444" s="229"/>
      <c r="D444" s="229"/>
      <c r="E444" s="229"/>
      <c r="F444" s="229"/>
      <c r="G444" s="229"/>
      <c r="H444" s="229"/>
      <c r="I444" s="229"/>
      <c r="J444" s="229"/>
      <c r="K444" s="229"/>
      <c r="L444" s="229"/>
      <c r="M444" s="229"/>
      <c r="N444" s="229"/>
      <c r="O444" s="229"/>
      <c r="P444" s="229"/>
      <c r="Q444" s="229"/>
      <c r="R444" s="229"/>
      <c r="S444" s="229"/>
      <c r="T444" s="229"/>
      <c r="U444" s="229"/>
      <c r="V444" s="229"/>
      <c r="W444" s="229"/>
      <c r="X444" s="229"/>
      <c r="Y444" s="229"/>
      <c r="Z444" s="229"/>
    </row>
    <row r="445" customFormat="false" ht="15.75" hidden="false" customHeight="true" outlineLevel="0" collapsed="false">
      <c r="A445" s="229"/>
      <c r="B445" s="229"/>
      <c r="C445" s="229"/>
      <c r="D445" s="229"/>
      <c r="E445" s="229"/>
      <c r="F445" s="229"/>
      <c r="G445" s="229"/>
      <c r="H445" s="229"/>
      <c r="I445" s="229"/>
      <c r="J445" s="229"/>
      <c r="K445" s="229"/>
      <c r="L445" s="229"/>
      <c r="M445" s="229"/>
      <c r="N445" s="229"/>
      <c r="O445" s="229"/>
      <c r="P445" s="229"/>
      <c r="Q445" s="229"/>
      <c r="R445" s="229"/>
      <c r="S445" s="229"/>
      <c r="T445" s="229"/>
      <c r="U445" s="229"/>
      <c r="V445" s="229"/>
      <c r="W445" s="229"/>
      <c r="X445" s="229"/>
      <c r="Y445" s="229"/>
      <c r="Z445" s="229"/>
    </row>
    <row r="446" customFormat="false" ht="15.75" hidden="false" customHeight="true" outlineLevel="0" collapsed="false">
      <c r="A446" s="229"/>
      <c r="B446" s="229"/>
      <c r="C446" s="229"/>
      <c r="D446" s="229"/>
      <c r="E446" s="229"/>
      <c r="F446" s="229"/>
      <c r="G446" s="229"/>
      <c r="H446" s="229"/>
      <c r="I446" s="229"/>
      <c r="J446" s="229"/>
      <c r="K446" s="229"/>
      <c r="L446" s="229"/>
      <c r="M446" s="229"/>
      <c r="N446" s="229"/>
      <c r="O446" s="229"/>
      <c r="P446" s="229"/>
      <c r="Q446" s="229"/>
      <c r="R446" s="229"/>
      <c r="S446" s="229"/>
      <c r="T446" s="229"/>
      <c r="U446" s="229"/>
      <c r="V446" s="229"/>
      <c r="W446" s="229"/>
      <c r="X446" s="229"/>
      <c r="Y446" s="229"/>
      <c r="Z446" s="229"/>
    </row>
    <row r="447" customFormat="false" ht="15.75" hidden="false" customHeight="true" outlineLevel="0" collapsed="false">
      <c r="A447" s="229"/>
      <c r="B447" s="229"/>
      <c r="C447" s="229"/>
      <c r="D447" s="229"/>
      <c r="E447" s="229"/>
      <c r="F447" s="229"/>
      <c r="G447" s="229"/>
      <c r="H447" s="229"/>
      <c r="I447" s="229"/>
      <c r="J447" s="229"/>
      <c r="K447" s="229"/>
      <c r="L447" s="229"/>
      <c r="M447" s="229"/>
      <c r="N447" s="229"/>
      <c r="O447" s="229"/>
      <c r="P447" s="229"/>
      <c r="Q447" s="229"/>
      <c r="R447" s="229"/>
      <c r="S447" s="229"/>
      <c r="T447" s="229"/>
      <c r="U447" s="229"/>
      <c r="V447" s="229"/>
      <c r="W447" s="229"/>
      <c r="X447" s="229"/>
      <c r="Y447" s="229"/>
      <c r="Z447" s="229"/>
    </row>
    <row r="448" customFormat="false" ht="15.75" hidden="false" customHeight="true" outlineLevel="0" collapsed="false">
      <c r="A448" s="229"/>
      <c r="B448" s="229"/>
      <c r="C448" s="229"/>
      <c r="D448" s="229"/>
      <c r="E448" s="229"/>
      <c r="F448" s="229"/>
      <c r="G448" s="229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29"/>
      <c r="Z448" s="229"/>
    </row>
    <row r="449" customFormat="false" ht="15.75" hidden="false" customHeight="true" outlineLevel="0" collapsed="false">
      <c r="A449" s="229"/>
      <c r="B449" s="229"/>
      <c r="C449" s="229"/>
      <c r="D449" s="229"/>
      <c r="E449" s="229"/>
      <c r="F449" s="229"/>
      <c r="G449" s="229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29"/>
      <c r="U449" s="229"/>
      <c r="V449" s="229"/>
      <c r="W449" s="229"/>
      <c r="X449" s="229"/>
      <c r="Y449" s="229"/>
      <c r="Z449" s="229"/>
    </row>
    <row r="450" customFormat="false" ht="15.75" hidden="false" customHeight="true" outlineLevel="0" collapsed="false">
      <c r="A450" s="229"/>
      <c r="B450" s="229"/>
      <c r="C450" s="229"/>
      <c r="D450" s="229"/>
      <c r="E450" s="229"/>
      <c r="F450" s="229"/>
      <c r="G450" s="229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29"/>
      <c r="Z450" s="229"/>
    </row>
    <row r="451" customFormat="false" ht="15.75" hidden="false" customHeight="true" outlineLevel="0" collapsed="false">
      <c r="A451" s="229"/>
      <c r="B451" s="229"/>
      <c r="C451" s="229"/>
      <c r="D451" s="229"/>
      <c r="E451" s="229"/>
      <c r="F451" s="229"/>
      <c r="G451" s="229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29"/>
      <c r="Z451" s="229"/>
    </row>
    <row r="452" customFormat="false" ht="15.75" hidden="false" customHeight="true" outlineLevel="0" collapsed="false">
      <c r="A452" s="229"/>
      <c r="B452" s="229"/>
      <c r="C452" s="229"/>
      <c r="D452" s="229"/>
      <c r="E452" s="229"/>
      <c r="F452" s="229"/>
      <c r="G452" s="229"/>
      <c r="H452" s="229"/>
      <c r="I452" s="229"/>
      <c r="J452" s="229"/>
      <c r="K452" s="229"/>
      <c r="L452" s="229"/>
      <c r="M452" s="229"/>
      <c r="N452" s="229"/>
      <c r="O452" s="229"/>
      <c r="P452" s="229"/>
      <c r="Q452" s="229"/>
      <c r="R452" s="229"/>
      <c r="S452" s="229"/>
      <c r="T452" s="229"/>
      <c r="U452" s="229"/>
      <c r="V452" s="229"/>
      <c r="W452" s="229"/>
      <c r="X452" s="229"/>
      <c r="Y452" s="229"/>
      <c r="Z452" s="229"/>
    </row>
    <row r="453" customFormat="false" ht="15.75" hidden="false" customHeight="true" outlineLevel="0" collapsed="false">
      <c r="A453" s="229"/>
      <c r="B453" s="229"/>
      <c r="C453" s="229"/>
      <c r="D453" s="229"/>
      <c r="E453" s="229"/>
      <c r="F453" s="229"/>
      <c r="G453" s="229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29"/>
      <c r="Z453" s="229"/>
    </row>
    <row r="454" customFormat="false" ht="15.75" hidden="false" customHeight="true" outlineLevel="0" collapsed="false">
      <c r="A454" s="229"/>
      <c r="B454" s="229"/>
      <c r="C454" s="229"/>
      <c r="D454" s="229"/>
      <c r="E454" s="229"/>
      <c r="F454" s="229"/>
      <c r="G454" s="229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29"/>
      <c r="Z454" s="229"/>
    </row>
    <row r="455" customFormat="false" ht="15.75" hidden="false" customHeight="true" outlineLevel="0" collapsed="false">
      <c r="A455" s="229"/>
      <c r="B455" s="229"/>
      <c r="C455" s="229"/>
      <c r="D455" s="229"/>
      <c r="E455" s="229"/>
      <c r="F455" s="229"/>
      <c r="G455" s="229"/>
      <c r="H455" s="229"/>
      <c r="I455" s="229"/>
      <c r="J455" s="229"/>
      <c r="K455" s="229"/>
      <c r="L455" s="229"/>
      <c r="M455" s="229"/>
      <c r="N455" s="229"/>
      <c r="O455" s="229"/>
      <c r="P455" s="229"/>
      <c r="Q455" s="229"/>
      <c r="R455" s="229"/>
      <c r="S455" s="229"/>
      <c r="T455" s="229"/>
      <c r="U455" s="229"/>
      <c r="V455" s="229"/>
      <c r="W455" s="229"/>
      <c r="X455" s="229"/>
      <c r="Y455" s="229"/>
      <c r="Z455" s="229"/>
    </row>
    <row r="456" customFormat="false" ht="15.75" hidden="false" customHeight="true" outlineLevel="0" collapsed="false">
      <c r="A456" s="229"/>
      <c r="B456" s="229"/>
      <c r="C456" s="229"/>
      <c r="D456" s="229"/>
      <c r="E456" s="229"/>
      <c r="F456" s="229"/>
      <c r="G456" s="229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29"/>
      <c r="Z456" s="229"/>
    </row>
    <row r="457" customFormat="false" ht="15.75" hidden="false" customHeight="true" outlineLevel="0" collapsed="false">
      <c r="A457" s="229"/>
      <c r="B457" s="229"/>
      <c r="C457" s="229"/>
      <c r="D457" s="229"/>
      <c r="E457" s="229"/>
      <c r="F457" s="229"/>
      <c r="G457" s="229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29"/>
      <c r="Z457" s="229"/>
    </row>
    <row r="458" customFormat="false" ht="15.75" hidden="false" customHeight="true" outlineLevel="0" collapsed="false">
      <c r="A458" s="229"/>
      <c r="B458" s="229"/>
      <c r="C458" s="229"/>
      <c r="D458" s="229"/>
      <c r="E458" s="229"/>
      <c r="F458" s="229"/>
      <c r="G458" s="229"/>
      <c r="H458" s="229"/>
      <c r="I458" s="229"/>
      <c r="J458" s="229"/>
      <c r="K458" s="229"/>
      <c r="L458" s="229"/>
      <c r="M458" s="229"/>
      <c r="N458" s="229"/>
      <c r="O458" s="229"/>
      <c r="P458" s="229"/>
      <c r="Q458" s="229"/>
      <c r="R458" s="229"/>
      <c r="S458" s="229"/>
      <c r="T458" s="229"/>
      <c r="U458" s="229"/>
      <c r="V458" s="229"/>
      <c r="W458" s="229"/>
      <c r="X458" s="229"/>
      <c r="Y458" s="229"/>
      <c r="Z458" s="229"/>
    </row>
    <row r="459" customFormat="false" ht="15.75" hidden="false" customHeight="true" outlineLevel="0" collapsed="false">
      <c r="A459" s="229"/>
      <c r="B459" s="229"/>
      <c r="C459" s="229"/>
      <c r="D459" s="229"/>
      <c r="E459" s="229"/>
      <c r="F459" s="229"/>
      <c r="G459" s="229"/>
      <c r="H459" s="229"/>
      <c r="I459" s="229"/>
      <c r="J459" s="229"/>
      <c r="K459" s="229"/>
      <c r="L459" s="229"/>
      <c r="M459" s="229"/>
      <c r="N459" s="229"/>
      <c r="O459" s="229"/>
      <c r="P459" s="229"/>
      <c r="Q459" s="229"/>
      <c r="R459" s="229"/>
      <c r="S459" s="229"/>
      <c r="T459" s="229"/>
      <c r="U459" s="229"/>
      <c r="V459" s="229"/>
      <c r="W459" s="229"/>
      <c r="X459" s="229"/>
      <c r="Y459" s="229"/>
      <c r="Z459" s="229"/>
    </row>
    <row r="460" customFormat="false" ht="15.75" hidden="false" customHeight="true" outlineLevel="0" collapsed="false">
      <c r="A460" s="229"/>
      <c r="B460" s="229"/>
      <c r="C460" s="229"/>
      <c r="D460" s="229"/>
      <c r="E460" s="229"/>
      <c r="F460" s="229"/>
      <c r="G460" s="229"/>
      <c r="H460" s="229"/>
      <c r="I460" s="229"/>
      <c r="J460" s="229"/>
      <c r="K460" s="229"/>
      <c r="L460" s="229"/>
      <c r="M460" s="229"/>
      <c r="N460" s="229"/>
      <c r="O460" s="229"/>
      <c r="P460" s="229"/>
      <c r="Q460" s="229"/>
      <c r="R460" s="229"/>
      <c r="S460" s="229"/>
      <c r="T460" s="229"/>
      <c r="U460" s="229"/>
      <c r="V460" s="229"/>
      <c r="W460" s="229"/>
      <c r="X460" s="229"/>
      <c r="Y460" s="229"/>
      <c r="Z460" s="229"/>
    </row>
    <row r="461" customFormat="false" ht="15.75" hidden="false" customHeight="true" outlineLevel="0" collapsed="false">
      <c r="A461" s="229"/>
      <c r="B461" s="229"/>
      <c r="C461" s="229"/>
      <c r="D461" s="229"/>
      <c r="E461" s="229"/>
      <c r="F461" s="229"/>
      <c r="G461" s="229"/>
      <c r="H461" s="229"/>
      <c r="I461" s="229"/>
      <c r="J461" s="229"/>
      <c r="K461" s="229"/>
      <c r="L461" s="229"/>
      <c r="M461" s="229"/>
      <c r="N461" s="229"/>
      <c r="O461" s="229"/>
      <c r="P461" s="229"/>
      <c r="Q461" s="229"/>
      <c r="R461" s="229"/>
      <c r="S461" s="229"/>
      <c r="T461" s="229"/>
      <c r="U461" s="229"/>
      <c r="V461" s="229"/>
      <c r="W461" s="229"/>
      <c r="X461" s="229"/>
      <c r="Y461" s="229"/>
      <c r="Z461" s="229"/>
    </row>
    <row r="462" customFormat="false" ht="15.75" hidden="false" customHeight="true" outlineLevel="0" collapsed="false">
      <c r="A462" s="229"/>
      <c r="B462" s="229"/>
      <c r="C462" s="229"/>
      <c r="D462" s="229"/>
      <c r="E462" s="229"/>
      <c r="F462" s="229"/>
      <c r="G462" s="229"/>
      <c r="H462" s="229"/>
      <c r="I462" s="229"/>
      <c r="J462" s="229"/>
      <c r="K462" s="229"/>
      <c r="L462" s="229"/>
      <c r="M462" s="229"/>
      <c r="N462" s="229"/>
      <c r="O462" s="229"/>
      <c r="P462" s="229"/>
      <c r="Q462" s="229"/>
      <c r="R462" s="229"/>
      <c r="S462" s="229"/>
      <c r="T462" s="229"/>
      <c r="U462" s="229"/>
      <c r="V462" s="229"/>
      <c r="W462" s="229"/>
      <c r="X462" s="229"/>
      <c r="Y462" s="229"/>
      <c r="Z462" s="229"/>
    </row>
    <row r="463" customFormat="false" ht="15.75" hidden="false" customHeight="true" outlineLevel="0" collapsed="false">
      <c r="A463" s="229"/>
      <c r="B463" s="229"/>
      <c r="C463" s="229"/>
      <c r="D463" s="229"/>
      <c r="E463" s="229"/>
      <c r="F463" s="229"/>
      <c r="G463" s="229"/>
      <c r="H463" s="229"/>
      <c r="I463" s="229"/>
      <c r="J463" s="229"/>
      <c r="K463" s="229"/>
      <c r="L463" s="229"/>
      <c r="M463" s="229"/>
      <c r="N463" s="229"/>
      <c r="O463" s="229"/>
      <c r="P463" s="229"/>
      <c r="Q463" s="229"/>
      <c r="R463" s="229"/>
      <c r="S463" s="229"/>
      <c r="T463" s="229"/>
      <c r="U463" s="229"/>
      <c r="V463" s="229"/>
      <c r="W463" s="229"/>
      <c r="X463" s="229"/>
      <c r="Y463" s="229"/>
      <c r="Z463" s="229"/>
    </row>
    <row r="464" customFormat="false" ht="15.75" hidden="false" customHeight="true" outlineLevel="0" collapsed="false">
      <c r="A464" s="229"/>
      <c r="B464" s="229"/>
      <c r="C464" s="229"/>
      <c r="D464" s="229"/>
      <c r="E464" s="229"/>
      <c r="F464" s="229"/>
      <c r="G464" s="229"/>
      <c r="H464" s="229"/>
      <c r="I464" s="229"/>
      <c r="J464" s="229"/>
      <c r="K464" s="229"/>
      <c r="L464" s="229"/>
      <c r="M464" s="229"/>
      <c r="N464" s="229"/>
      <c r="O464" s="229"/>
      <c r="P464" s="229"/>
      <c r="Q464" s="229"/>
      <c r="R464" s="229"/>
      <c r="S464" s="229"/>
      <c r="T464" s="229"/>
      <c r="U464" s="229"/>
      <c r="V464" s="229"/>
      <c r="W464" s="229"/>
      <c r="X464" s="229"/>
      <c r="Y464" s="229"/>
      <c r="Z464" s="229"/>
    </row>
    <row r="465" customFormat="false" ht="15.75" hidden="false" customHeight="true" outlineLevel="0" collapsed="false">
      <c r="A465" s="229"/>
      <c r="B465" s="229"/>
      <c r="C465" s="229"/>
      <c r="D465" s="229"/>
      <c r="E465" s="229"/>
      <c r="F465" s="229"/>
      <c r="G465" s="229"/>
      <c r="H465" s="229"/>
      <c r="I465" s="229"/>
      <c r="J465" s="229"/>
      <c r="K465" s="229"/>
      <c r="L465" s="229"/>
      <c r="M465" s="229"/>
      <c r="N465" s="229"/>
      <c r="O465" s="229"/>
      <c r="P465" s="229"/>
      <c r="Q465" s="229"/>
      <c r="R465" s="229"/>
      <c r="S465" s="229"/>
      <c r="T465" s="229"/>
      <c r="U465" s="229"/>
      <c r="V465" s="229"/>
      <c r="W465" s="229"/>
      <c r="X465" s="229"/>
      <c r="Y465" s="229"/>
      <c r="Z465" s="229"/>
    </row>
    <row r="466" customFormat="false" ht="15.75" hidden="false" customHeight="true" outlineLevel="0" collapsed="false">
      <c r="A466" s="229"/>
      <c r="B466" s="229"/>
      <c r="C466" s="229"/>
      <c r="D466" s="229"/>
      <c r="E466" s="229"/>
      <c r="F466" s="229"/>
      <c r="G466" s="229"/>
      <c r="H466" s="229"/>
      <c r="I466" s="229"/>
      <c r="J466" s="229"/>
      <c r="K466" s="229"/>
      <c r="L466" s="229"/>
      <c r="M466" s="229"/>
      <c r="N466" s="229"/>
      <c r="O466" s="229"/>
      <c r="P466" s="229"/>
      <c r="Q466" s="229"/>
      <c r="R466" s="229"/>
      <c r="S466" s="229"/>
      <c r="T466" s="229"/>
      <c r="U466" s="229"/>
      <c r="V466" s="229"/>
      <c r="W466" s="229"/>
      <c r="X466" s="229"/>
      <c r="Y466" s="229"/>
      <c r="Z466" s="229"/>
    </row>
    <row r="467" customFormat="false" ht="15.75" hidden="false" customHeight="true" outlineLevel="0" collapsed="false">
      <c r="A467" s="229"/>
      <c r="B467" s="229"/>
      <c r="C467" s="229"/>
      <c r="D467" s="229"/>
      <c r="E467" s="229"/>
      <c r="F467" s="229"/>
      <c r="G467" s="229"/>
      <c r="H467" s="229"/>
      <c r="I467" s="229"/>
      <c r="J467" s="229"/>
      <c r="K467" s="229"/>
      <c r="L467" s="229"/>
      <c r="M467" s="229"/>
      <c r="N467" s="229"/>
      <c r="O467" s="229"/>
      <c r="P467" s="229"/>
      <c r="Q467" s="229"/>
      <c r="R467" s="229"/>
      <c r="S467" s="229"/>
      <c r="T467" s="229"/>
      <c r="U467" s="229"/>
      <c r="V467" s="229"/>
      <c r="W467" s="229"/>
      <c r="X467" s="229"/>
      <c r="Y467" s="229"/>
      <c r="Z467" s="229"/>
    </row>
    <row r="468" customFormat="false" ht="15.75" hidden="false" customHeight="true" outlineLevel="0" collapsed="false">
      <c r="A468" s="229"/>
      <c r="B468" s="229"/>
      <c r="C468" s="229"/>
      <c r="D468" s="229"/>
      <c r="E468" s="229"/>
      <c r="F468" s="229"/>
      <c r="G468" s="229"/>
      <c r="H468" s="229"/>
      <c r="I468" s="229"/>
      <c r="J468" s="229"/>
      <c r="K468" s="229"/>
      <c r="L468" s="229"/>
      <c r="M468" s="229"/>
      <c r="N468" s="229"/>
      <c r="O468" s="229"/>
      <c r="P468" s="229"/>
      <c r="Q468" s="229"/>
      <c r="R468" s="229"/>
      <c r="S468" s="229"/>
      <c r="T468" s="229"/>
      <c r="U468" s="229"/>
      <c r="V468" s="229"/>
      <c r="W468" s="229"/>
      <c r="X468" s="229"/>
      <c r="Y468" s="229"/>
      <c r="Z468" s="229"/>
    </row>
    <row r="469" customFormat="false" ht="15.75" hidden="false" customHeight="true" outlineLevel="0" collapsed="false">
      <c r="A469" s="229"/>
      <c r="B469" s="229"/>
      <c r="C469" s="229"/>
      <c r="D469" s="229"/>
      <c r="E469" s="229"/>
      <c r="F469" s="229"/>
      <c r="G469" s="229"/>
      <c r="H469" s="229"/>
      <c r="I469" s="229"/>
      <c r="J469" s="229"/>
      <c r="K469" s="229"/>
      <c r="L469" s="229"/>
      <c r="M469" s="229"/>
      <c r="N469" s="229"/>
      <c r="O469" s="229"/>
      <c r="P469" s="229"/>
      <c r="Q469" s="229"/>
      <c r="R469" s="229"/>
      <c r="S469" s="229"/>
      <c r="T469" s="229"/>
      <c r="U469" s="229"/>
      <c r="V469" s="229"/>
      <c r="W469" s="229"/>
      <c r="X469" s="229"/>
      <c r="Y469" s="229"/>
      <c r="Z469" s="229"/>
    </row>
    <row r="470" customFormat="false" ht="15.75" hidden="false" customHeight="true" outlineLevel="0" collapsed="false">
      <c r="A470" s="229"/>
      <c r="B470" s="229"/>
      <c r="C470" s="229"/>
      <c r="D470" s="229"/>
      <c r="E470" s="229"/>
      <c r="F470" s="229"/>
      <c r="G470" s="229"/>
      <c r="H470" s="229"/>
      <c r="I470" s="229"/>
      <c r="J470" s="229"/>
      <c r="K470" s="229"/>
      <c r="L470" s="229"/>
      <c r="M470" s="229"/>
      <c r="N470" s="229"/>
      <c r="O470" s="229"/>
      <c r="P470" s="229"/>
      <c r="Q470" s="229"/>
      <c r="R470" s="229"/>
      <c r="S470" s="229"/>
      <c r="T470" s="229"/>
      <c r="U470" s="229"/>
      <c r="V470" s="229"/>
      <c r="W470" s="229"/>
      <c r="X470" s="229"/>
      <c r="Y470" s="229"/>
      <c r="Z470" s="229"/>
    </row>
    <row r="471" customFormat="false" ht="15.75" hidden="false" customHeight="true" outlineLevel="0" collapsed="false">
      <c r="A471" s="229"/>
      <c r="B471" s="229"/>
      <c r="C471" s="229"/>
      <c r="D471" s="229"/>
      <c r="E471" s="229"/>
      <c r="F471" s="229"/>
      <c r="G471" s="229"/>
      <c r="H471" s="229"/>
      <c r="I471" s="229"/>
      <c r="J471" s="229"/>
      <c r="K471" s="229"/>
      <c r="L471" s="229"/>
      <c r="M471" s="229"/>
      <c r="N471" s="229"/>
      <c r="O471" s="229"/>
      <c r="P471" s="229"/>
      <c r="Q471" s="229"/>
      <c r="R471" s="229"/>
      <c r="S471" s="229"/>
      <c r="T471" s="229"/>
      <c r="U471" s="229"/>
      <c r="V471" s="229"/>
      <c r="W471" s="229"/>
      <c r="X471" s="229"/>
      <c r="Y471" s="229"/>
      <c r="Z471" s="229"/>
    </row>
    <row r="472" customFormat="false" ht="15.75" hidden="false" customHeight="true" outlineLevel="0" collapsed="false">
      <c r="A472" s="229"/>
      <c r="B472" s="229"/>
      <c r="C472" s="229"/>
      <c r="D472" s="229"/>
      <c r="E472" s="229"/>
      <c r="F472" s="229"/>
      <c r="G472" s="229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29"/>
      <c r="Z472" s="229"/>
    </row>
    <row r="473" customFormat="false" ht="15.75" hidden="false" customHeight="true" outlineLevel="0" collapsed="false">
      <c r="A473" s="229"/>
      <c r="B473" s="229"/>
      <c r="C473" s="229"/>
      <c r="D473" s="229"/>
      <c r="E473" s="229"/>
      <c r="F473" s="229"/>
      <c r="G473" s="229"/>
      <c r="H473" s="229"/>
      <c r="I473" s="229"/>
      <c r="J473" s="229"/>
      <c r="K473" s="229"/>
      <c r="L473" s="229"/>
      <c r="M473" s="229"/>
      <c r="N473" s="229"/>
      <c r="O473" s="229"/>
      <c r="P473" s="229"/>
      <c r="Q473" s="229"/>
      <c r="R473" s="229"/>
      <c r="S473" s="229"/>
      <c r="T473" s="229"/>
      <c r="U473" s="229"/>
      <c r="V473" s="229"/>
      <c r="W473" s="229"/>
      <c r="X473" s="229"/>
      <c r="Y473" s="229"/>
      <c r="Z473" s="229"/>
    </row>
    <row r="474" customFormat="false" ht="15.75" hidden="false" customHeight="true" outlineLevel="0" collapsed="false">
      <c r="A474" s="229"/>
      <c r="B474" s="229"/>
      <c r="C474" s="229"/>
      <c r="D474" s="229"/>
      <c r="E474" s="229"/>
      <c r="F474" s="229"/>
      <c r="G474" s="229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29"/>
      <c r="Z474" s="229"/>
    </row>
    <row r="475" customFormat="false" ht="15.75" hidden="false" customHeight="true" outlineLevel="0" collapsed="false">
      <c r="A475" s="229"/>
      <c r="B475" s="229"/>
      <c r="C475" s="229"/>
      <c r="D475" s="229"/>
      <c r="E475" s="229"/>
      <c r="F475" s="229"/>
      <c r="G475" s="229"/>
      <c r="H475" s="229"/>
      <c r="I475" s="229"/>
      <c r="J475" s="229"/>
      <c r="K475" s="229"/>
      <c r="L475" s="229"/>
      <c r="M475" s="229"/>
      <c r="N475" s="229"/>
      <c r="O475" s="229"/>
      <c r="P475" s="229"/>
      <c r="Q475" s="229"/>
      <c r="R475" s="229"/>
      <c r="S475" s="229"/>
      <c r="T475" s="229"/>
      <c r="U475" s="229"/>
      <c r="V475" s="229"/>
      <c r="W475" s="229"/>
      <c r="X475" s="229"/>
      <c r="Y475" s="229"/>
      <c r="Z475" s="229"/>
    </row>
    <row r="476" customFormat="false" ht="15.75" hidden="false" customHeight="true" outlineLevel="0" collapsed="false">
      <c r="A476" s="229"/>
      <c r="B476" s="229"/>
      <c r="C476" s="229"/>
      <c r="D476" s="229"/>
      <c r="E476" s="229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29"/>
      <c r="Z476" s="229"/>
    </row>
    <row r="477" customFormat="false" ht="15.75" hidden="false" customHeight="true" outlineLevel="0" collapsed="false">
      <c r="A477" s="229"/>
      <c r="B477" s="229"/>
      <c r="C477" s="229"/>
      <c r="D477" s="229"/>
      <c r="E477" s="229"/>
      <c r="F477" s="229"/>
      <c r="G477" s="229"/>
      <c r="H477" s="229"/>
      <c r="I477" s="229"/>
      <c r="J477" s="229"/>
      <c r="K477" s="229"/>
      <c r="L477" s="229"/>
      <c r="M477" s="229"/>
      <c r="N477" s="229"/>
      <c r="O477" s="229"/>
      <c r="P477" s="229"/>
      <c r="Q477" s="229"/>
      <c r="R477" s="229"/>
      <c r="S477" s="229"/>
      <c r="T477" s="229"/>
      <c r="U477" s="229"/>
      <c r="V477" s="229"/>
      <c r="W477" s="229"/>
      <c r="X477" s="229"/>
      <c r="Y477" s="229"/>
      <c r="Z477" s="229"/>
    </row>
    <row r="478" customFormat="false" ht="15.75" hidden="false" customHeight="true" outlineLevel="0" collapsed="false">
      <c r="A478" s="229"/>
      <c r="B478" s="229"/>
      <c r="C478" s="229"/>
      <c r="D478" s="229"/>
      <c r="E478" s="229"/>
      <c r="F478" s="229"/>
      <c r="G478" s="229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29"/>
      <c r="Z478" s="229"/>
    </row>
    <row r="479" customFormat="false" ht="15.75" hidden="false" customHeight="true" outlineLevel="0" collapsed="false">
      <c r="A479" s="229"/>
      <c r="B479" s="229"/>
      <c r="C479" s="229"/>
      <c r="D479" s="229"/>
      <c r="E479" s="229"/>
      <c r="F479" s="229"/>
      <c r="G479" s="229"/>
      <c r="H479" s="229"/>
      <c r="I479" s="229"/>
      <c r="J479" s="229"/>
      <c r="K479" s="229"/>
      <c r="L479" s="229"/>
      <c r="M479" s="229"/>
      <c r="N479" s="229"/>
      <c r="O479" s="229"/>
      <c r="P479" s="229"/>
      <c r="Q479" s="229"/>
      <c r="R479" s="229"/>
      <c r="S479" s="229"/>
      <c r="T479" s="229"/>
      <c r="U479" s="229"/>
      <c r="V479" s="229"/>
      <c r="W479" s="229"/>
      <c r="X479" s="229"/>
      <c r="Y479" s="229"/>
      <c r="Z479" s="229"/>
    </row>
    <row r="480" customFormat="false" ht="15.75" hidden="false" customHeight="true" outlineLevel="0" collapsed="false">
      <c r="A480" s="229"/>
      <c r="B480" s="229"/>
      <c r="C480" s="229"/>
      <c r="D480" s="229"/>
      <c r="E480" s="229"/>
      <c r="F480" s="229"/>
      <c r="G480" s="229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29"/>
      <c r="Z480" s="229"/>
    </row>
    <row r="481" customFormat="false" ht="15.75" hidden="false" customHeight="true" outlineLevel="0" collapsed="false">
      <c r="A481" s="229"/>
      <c r="B481" s="229"/>
      <c r="C481" s="229"/>
      <c r="D481" s="229"/>
      <c r="E481" s="229"/>
      <c r="F481" s="229"/>
      <c r="G481" s="229"/>
      <c r="H481" s="229"/>
      <c r="I481" s="229"/>
      <c r="J481" s="229"/>
      <c r="K481" s="229"/>
      <c r="L481" s="229"/>
      <c r="M481" s="229"/>
      <c r="N481" s="229"/>
      <c r="O481" s="229"/>
      <c r="P481" s="229"/>
      <c r="Q481" s="229"/>
      <c r="R481" s="229"/>
      <c r="S481" s="229"/>
      <c r="T481" s="229"/>
      <c r="U481" s="229"/>
      <c r="V481" s="229"/>
      <c r="W481" s="229"/>
      <c r="X481" s="229"/>
      <c r="Y481" s="229"/>
      <c r="Z481" s="229"/>
    </row>
    <row r="482" customFormat="false" ht="15.75" hidden="false" customHeight="true" outlineLevel="0" collapsed="false">
      <c r="A482" s="229"/>
      <c r="B482" s="229"/>
      <c r="C482" s="229"/>
      <c r="D482" s="229"/>
      <c r="E482" s="229"/>
      <c r="F482" s="229"/>
      <c r="G482" s="229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29"/>
      <c r="Z482" s="229"/>
    </row>
    <row r="483" customFormat="false" ht="15.75" hidden="false" customHeight="true" outlineLevel="0" collapsed="false">
      <c r="A483" s="229"/>
      <c r="B483" s="229"/>
      <c r="C483" s="229"/>
      <c r="D483" s="229"/>
      <c r="E483" s="229"/>
      <c r="F483" s="229"/>
      <c r="G483" s="229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29"/>
      <c r="Z483" s="229"/>
    </row>
    <row r="484" customFormat="false" ht="15.75" hidden="false" customHeight="true" outlineLevel="0" collapsed="false">
      <c r="A484" s="229"/>
      <c r="B484" s="229"/>
      <c r="C484" s="229"/>
      <c r="D484" s="229"/>
      <c r="E484" s="229"/>
      <c r="F484" s="229"/>
      <c r="G484" s="229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29"/>
      <c r="Z484" s="229"/>
    </row>
    <row r="485" customFormat="false" ht="15.75" hidden="false" customHeight="true" outlineLevel="0" collapsed="false">
      <c r="A485" s="229"/>
      <c r="B485" s="229"/>
      <c r="C485" s="229"/>
      <c r="D485" s="229"/>
      <c r="E485" s="229"/>
      <c r="F485" s="229"/>
      <c r="G485" s="229"/>
      <c r="H485" s="229"/>
      <c r="I485" s="229"/>
      <c r="J485" s="229"/>
      <c r="K485" s="229"/>
      <c r="L485" s="229"/>
      <c r="M485" s="229"/>
      <c r="N485" s="229"/>
      <c r="O485" s="229"/>
      <c r="P485" s="229"/>
      <c r="Q485" s="229"/>
      <c r="R485" s="229"/>
      <c r="S485" s="229"/>
      <c r="T485" s="229"/>
      <c r="U485" s="229"/>
      <c r="V485" s="229"/>
      <c r="W485" s="229"/>
      <c r="X485" s="229"/>
      <c r="Y485" s="229"/>
      <c r="Z485" s="229"/>
    </row>
    <row r="486" customFormat="false" ht="15.75" hidden="false" customHeight="true" outlineLevel="0" collapsed="false">
      <c r="A486" s="229"/>
      <c r="B486" s="229"/>
      <c r="C486" s="229"/>
      <c r="D486" s="229"/>
      <c r="E486" s="229"/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29"/>
      <c r="Z486" s="229"/>
    </row>
    <row r="487" customFormat="false" ht="15.75" hidden="false" customHeight="true" outlineLevel="0" collapsed="false">
      <c r="A487" s="229"/>
      <c r="B487" s="229"/>
      <c r="C487" s="229"/>
      <c r="D487" s="229"/>
      <c r="E487" s="229"/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29"/>
      <c r="Z487" s="229"/>
    </row>
    <row r="488" customFormat="false" ht="15.75" hidden="false" customHeight="true" outlineLevel="0" collapsed="false">
      <c r="A488" s="229"/>
      <c r="B488" s="229"/>
      <c r="C488" s="229"/>
      <c r="D488" s="229"/>
      <c r="E488" s="229"/>
      <c r="F488" s="229"/>
      <c r="G488" s="229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29"/>
      <c r="Z488" s="229"/>
    </row>
    <row r="489" customFormat="false" ht="15.75" hidden="false" customHeight="true" outlineLevel="0" collapsed="false">
      <c r="A489" s="229"/>
      <c r="B489" s="229"/>
      <c r="C489" s="229"/>
      <c r="D489" s="229"/>
      <c r="E489" s="229"/>
      <c r="F489" s="229"/>
      <c r="G489" s="229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29"/>
      <c r="Z489" s="229"/>
    </row>
    <row r="490" customFormat="false" ht="15.75" hidden="false" customHeight="true" outlineLevel="0" collapsed="false">
      <c r="A490" s="229"/>
      <c r="B490" s="229"/>
      <c r="C490" s="229"/>
      <c r="D490" s="229"/>
      <c r="E490" s="229"/>
      <c r="F490" s="229"/>
      <c r="G490" s="229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29"/>
      <c r="Z490" s="229"/>
    </row>
    <row r="491" customFormat="false" ht="15.75" hidden="false" customHeight="true" outlineLevel="0" collapsed="false">
      <c r="A491" s="229"/>
      <c r="B491" s="229"/>
      <c r="C491" s="229"/>
      <c r="D491" s="229"/>
      <c r="E491" s="229"/>
      <c r="F491" s="229"/>
      <c r="G491" s="229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29"/>
      <c r="Z491" s="229"/>
    </row>
    <row r="492" customFormat="false" ht="15.75" hidden="false" customHeight="true" outlineLevel="0" collapsed="false">
      <c r="A492" s="229"/>
      <c r="B492" s="229"/>
      <c r="C492" s="229"/>
      <c r="D492" s="229"/>
      <c r="E492" s="229"/>
      <c r="F492" s="229"/>
      <c r="G492" s="229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29"/>
      <c r="Z492" s="229"/>
    </row>
    <row r="493" customFormat="false" ht="15.75" hidden="false" customHeight="true" outlineLevel="0" collapsed="false">
      <c r="A493" s="229"/>
      <c r="B493" s="229"/>
      <c r="C493" s="229"/>
      <c r="D493" s="229"/>
      <c r="E493" s="229"/>
      <c r="F493" s="229"/>
      <c r="G493" s="229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29"/>
      <c r="Z493" s="229"/>
    </row>
    <row r="494" customFormat="false" ht="15.75" hidden="false" customHeight="true" outlineLevel="0" collapsed="false">
      <c r="A494" s="229"/>
      <c r="B494" s="229"/>
      <c r="C494" s="229"/>
      <c r="D494" s="229"/>
      <c r="E494" s="229"/>
      <c r="F494" s="229"/>
      <c r="G494" s="229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29"/>
      <c r="Z494" s="229"/>
    </row>
    <row r="495" customFormat="false" ht="15.75" hidden="false" customHeight="true" outlineLevel="0" collapsed="false">
      <c r="A495" s="229"/>
      <c r="B495" s="229"/>
      <c r="C495" s="229"/>
      <c r="D495" s="229"/>
      <c r="E495" s="229"/>
      <c r="F495" s="229"/>
      <c r="G495" s="229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29"/>
      <c r="Z495" s="229"/>
    </row>
    <row r="496" customFormat="false" ht="15.75" hidden="false" customHeight="true" outlineLevel="0" collapsed="false">
      <c r="A496" s="229"/>
      <c r="B496" s="229"/>
      <c r="C496" s="229"/>
      <c r="D496" s="229"/>
      <c r="E496" s="229"/>
      <c r="F496" s="229"/>
      <c r="G496" s="229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29"/>
      <c r="Z496" s="229"/>
    </row>
    <row r="497" customFormat="false" ht="15.75" hidden="false" customHeight="true" outlineLevel="0" collapsed="false">
      <c r="A497" s="229"/>
      <c r="B497" s="229"/>
      <c r="C497" s="229"/>
      <c r="D497" s="229"/>
      <c r="E497" s="229"/>
      <c r="F497" s="229"/>
      <c r="G497" s="229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29"/>
      <c r="Z497" s="229"/>
    </row>
    <row r="498" customFormat="false" ht="15.75" hidden="false" customHeight="true" outlineLevel="0" collapsed="false">
      <c r="A498" s="229"/>
      <c r="B498" s="229"/>
      <c r="C498" s="229"/>
      <c r="D498" s="229"/>
      <c r="E498" s="229"/>
      <c r="F498" s="229"/>
      <c r="G498" s="229"/>
      <c r="H498" s="229"/>
      <c r="I498" s="229"/>
      <c r="J498" s="229"/>
      <c r="K498" s="229"/>
      <c r="L498" s="229"/>
      <c r="M498" s="229"/>
      <c r="N498" s="229"/>
      <c r="O498" s="229"/>
      <c r="P498" s="229"/>
      <c r="Q498" s="229"/>
      <c r="R498" s="229"/>
      <c r="S498" s="229"/>
      <c r="T498" s="229"/>
      <c r="U498" s="229"/>
      <c r="V498" s="229"/>
      <c r="W498" s="229"/>
      <c r="X498" s="229"/>
      <c r="Y498" s="229"/>
      <c r="Z498" s="229"/>
    </row>
    <row r="499" customFormat="false" ht="15.75" hidden="false" customHeight="true" outlineLevel="0" collapsed="false">
      <c r="A499" s="229"/>
      <c r="B499" s="229"/>
      <c r="C499" s="229"/>
      <c r="D499" s="229"/>
      <c r="E499" s="229"/>
      <c r="F499" s="229"/>
      <c r="G499" s="229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29"/>
      <c r="Z499" s="229"/>
    </row>
    <row r="500" customFormat="false" ht="15.75" hidden="false" customHeight="true" outlineLevel="0" collapsed="false">
      <c r="A500" s="229"/>
      <c r="B500" s="229"/>
      <c r="C500" s="229"/>
      <c r="D500" s="229"/>
      <c r="E500" s="229"/>
      <c r="F500" s="229"/>
      <c r="G500" s="229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29"/>
      <c r="Z500" s="229"/>
    </row>
    <row r="501" customFormat="false" ht="15.75" hidden="false" customHeight="true" outlineLevel="0" collapsed="false">
      <c r="A501" s="229"/>
      <c r="B501" s="229"/>
      <c r="C501" s="229"/>
      <c r="D501" s="229"/>
      <c r="E501" s="229"/>
      <c r="F501" s="229"/>
      <c r="G501" s="229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29"/>
      <c r="Z501" s="229"/>
    </row>
    <row r="502" customFormat="false" ht="15.75" hidden="false" customHeight="true" outlineLevel="0" collapsed="false">
      <c r="A502" s="229"/>
      <c r="B502" s="229"/>
      <c r="C502" s="229"/>
      <c r="D502" s="229"/>
      <c r="E502" s="229"/>
      <c r="F502" s="229"/>
      <c r="G502" s="229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29"/>
      <c r="Z502" s="229"/>
    </row>
    <row r="503" customFormat="false" ht="15.75" hidden="false" customHeight="true" outlineLevel="0" collapsed="false">
      <c r="A503" s="229"/>
      <c r="B503" s="229"/>
      <c r="C503" s="229"/>
      <c r="D503" s="229"/>
      <c r="E503" s="229"/>
      <c r="F503" s="229"/>
      <c r="G503" s="229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29"/>
      <c r="Z503" s="229"/>
    </row>
    <row r="504" customFormat="false" ht="15.75" hidden="false" customHeight="true" outlineLevel="0" collapsed="false">
      <c r="A504" s="229"/>
      <c r="B504" s="229"/>
      <c r="C504" s="229"/>
      <c r="D504" s="229"/>
      <c r="E504" s="229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29"/>
      <c r="Z504" s="229"/>
    </row>
    <row r="505" customFormat="false" ht="15.75" hidden="false" customHeight="true" outlineLevel="0" collapsed="false">
      <c r="A505" s="229"/>
      <c r="B505" s="229"/>
      <c r="C505" s="229"/>
      <c r="D505" s="229"/>
      <c r="E505" s="229"/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29"/>
      <c r="Z505" s="229"/>
    </row>
    <row r="506" customFormat="false" ht="15.75" hidden="false" customHeight="true" outlineLevel="0" collapsed="false">
      <c r="A506" s="229"/>
      <c r="B506" s="229"/>
      <c r="C506" s="229"/>
      <c r="D506" s="229"/>
      <c r="E506" s="229"/>
      <c r="F506" s="229"/>
      <c r="G506" s="229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29"/>
      <c r="Z506" s="229"/>
    </row>
    <row r="507" customFormat="false" ht="15.75" hidden="false" customHeight="true" outlineLevel="0" collapsed="false">
      <c r="A507" s="229"/>
      <c r="B507" s="229"/>
      <c r="C507" s="229"/>
      <c r="D507" s="229"/>
      <c r="E507" s="229"/>
      <c r="F507" s="229"/>
      <c r="G507" s="229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9"/>
      <c r="Y507" s="229"/>
      <c r="Z507" s="229"/>
    </row>
    <row r="508" customFormat="false" ht="15.75" hidden="false" customHeight="true" outlineLevel="0" collapsed="false">
      <c r="A508" s="229"/>
      <c r="B508" s="229"/>
      <c r="C508" s="229"/>
      <c r="D508" s="229"/>
      <c r="E508" s="229"/>
      <c r="F508" s="229"/>
      <c r="G508" s="229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29"/>
      <c r="Z508" s="229"/>
    </row>
    <row r="509" customFormat="false" ht="15.75" hidden="false" customHeight="true" outlineLevel="0" collapsed="false">
      <c r="A509" s="229"/>
      <c r="B509" s="229"/>
      <c r="C509" s="229"/>
      <c r="D509" s="229"/>
      <c r="E509" s="229"/>
      <c r="F509" s="229"/>
      <c r="G509" s="229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29"/>
      <c r="Z509" s="229"/>
    </row>
    <row r="510" customFormat="false" ht="15.75" hidden="false" customHeight="true" outlineLevel="0" collapsed="false">
      <c r="A510" s="229"/>
      <c r="B510" s="229"/>
      <c r="C510" s="229"/>
      <c r="D510" s="229"/>
      <c r="E510" s="229"/>
      <c r="F510" s="229"/>
      <c r="G510" s="229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29"/>
      <c r="Z510" s="229"/>
    </row>
    <row r="511" customFormat="false" ht="15.75" hidden="false" customHeight="true" outlineLevel="0" collapsed="false">
      <c r="A511" s="229"/>
      <c r="B511" s="229"/>
      <c r="C511" s="229"/>
      <c r="D511" s="229"/>
      <c r="E511" s="229"/>
      <c r="F511" s="229"/>
      <c r="G511" s="229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29"/>
      <c r="Z511" s="229"/>
    </row>
    <row r="512" customFormat="false" ht="15.75" hidden="false" customHeight="true" outlineLevel="0" collapsed="false">
      <c r="A512" s="229"/>
      <c r="B512" s="229"/>
      <c r="C512" s="229"/>
      <c r="D512" s="229"/>
      <c r="E512" s="229"/>
      <c r="F512" s="229"/>
      <c r="G512" s="229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29"/>
      <c r="Z512" s="229"/>
    </row>
    <row r="513" customFormat="false" ht="15.75" hidden="false" customHeight="true" outlineLevel="0" collapsed="false">
      <c r="A513" s="229"/>
      <c r="B513" s="229"/>
      <c r="C513" s="229"/>
      <c r="D513" s="229"/>
      <c r="E513" s="229"/>
      <c r="F513" s="229"/>
      <c r="G513" s="229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29"/>
      <c r="Z513" s="229"/>
    </row>
    <row r="514" customFormat="false" ht="15.75" hidden="false" customHeight="true" outlineLevel="0" collapsed="false">
      <c r="A514" s="229"/>
      <c r="B514" s="229"/>
      <c r="C514" s="229"/>
      <c r="D514" s="229"/>
      <c r="E514" s="229"/>
      <c r="F514" s="229"/>
      <c r="G514" s="229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29"/>
      <c r="Z514" s="229"/>
    </row>
    <row r="515" customFormat="false" ht="15.75" hidden="false" customHeight="true" outlineLevel="0" collapsed="false">
      <c r="A515" s="229"/>
      <c r="B515" s="229"/>
      <c r="C515" s="229"/>
      <c r="D515" s="229"/>
      <c r="E515" s="229"/>
      <c r="F515" s="229"/>
      <c r="G515" s="229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29"/>
      <c r="Z515" s="229"/>
    </row>
    <row r="516" customFormat="false" ht="15.75" hidden="false" customHeight="true" outlineLevel="0" collapsed="false">
      <c r="A516" s="229"/>
      <c r="B516" s="229"/>
      <c r="C516" s="229"/>
      <c r="D516" s="229"/>
      <c r="E516" s="229"/>
      <c r="F516" s="229"/>
      <c r="G516" s="229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29"/>
      <c r="Z516" s="229"/>
    </row>
    <row r="517" customFormat="false" ht="15.75" hidden="false" customHeight="true" outlineLevel="0" collapsed="false">
      <c r="A517" s="229"/>
      <c r="B517" s="229"/>
      <c r="C517" s="229"/>
      <c r="D517" s="229"/>
      <c r="E517" s="229"/>
      <c r="F517" s="229"/>
      <c r="G517" s="229"/>
      <c r="H517" s="229"/>
      <c r="I517" s="229"/>
      <c r="J517" s="229"/>
      <c r="K517" s="229"/>
      <c r="L517" s="229"/>
      <c r="M517" s="229"/>
      <c r="N517" s="229"/>
      <c r="O517" s="229"/>
      <c r="P517" s="229"/>
      <c r="Q517" s="229"/>
      <c r="R517" s="229"/>
      <c r="S517" s="229"/>
      <c r="T517" s="229"/>
      <c r="U517" s="229"/>
      <c r="V517" s="229"/>
      <c r="W517" s="229"/>
      <c r="X517" s="229"/>
      <c r="Y517" s="229"/>
      <c r="Z517" s="229"/>
    </row>
    <row r="518" customFormat="false" ht="15.75" hidden="false" customHeight="true" outlineLevel="0" collapsed="false">
      <c r="A518" s="229"/>
      <c r="B518" s="229"/>
      <c r="C518" s="229"/>
      <c r="D518" s="229"/>
      <c r="E518" s="229"/>
      <c r="F518" s="229"/>
      <c r="G518" s="229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29"/>
      <c r="Z518" s="229"/>
    </row>
    <row r="519" customFormat="false" ht="15.75" hidden="false" customHeight="true" outlineLevel="0" collapsed="false">
      <c r="A519" s="229"/>
      <c r="B519" s="229"/>
      <c r="C519" s="229"/>
      <c r="D519" s="229"/>
      <c r="E519" s="229"/>
      <c r="F519" s="229"/>
      <c r="G519" s="229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29"/>
      <c r="Z519" s="229"/>
    </row>
    <row r="520" customFormat="false" ht="15.75" hidden="false" customHeight="true" outlineLevel="0" collapsed="false">
      <c r="A520" s="229"/>
      <c r="B520" s="229"/>
      <c r="C520" s="229"/>
      <c r="D520" s="229"/>
      <c r="E520" s="229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29"/>
      <c r="Z520" s="229"/>
    </row>
    <row r="521" customFormat="false" ht="15.75" hidden="false" customHeight="true" outlineLevel="0" collapsed="false">
      <c r="A521" s="229"/>
      <c r="B521" s="229"/>
      <c r="C521" s="229"/>
      <c r="D521" s="229"/>
      <c r="E521" s="229"/>
      <c r="F521" s="229"/>
      <c r="G521" s="229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29"/>
      <c r="Z521" s="229"/>
    </row>
    <row r="522" customFormat="false" ht="15.75" hidden="false" customHeight="true" outlineLevel="0" collapsed="false">
      <c r="A522" s="229"/>
      <c r="B522" s="229"/>
      <c r="C522" s="229"/>
      <c r="D522" s="229"/>
      <c r="E522" s="229"/>
      <c r="F522" s="229"/>
      <c r="G522" s="229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29"/>
      <c r="Z522" s="229"/>
    </row>
    <row r="523" customFormat="false" ht="15.75" hidden="false" customHeight="true" outlineLevel="0" collapsed="false">
      <c r="A523" s="229"/>
      <c r="B523" s="229"/>
      <c r="C523" s="229"/>
      <c r="D523" s="229"/>
      <c r="E523" s="229"/>
      <c r="F523" s="229"/>
      <c r="G523" s="229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29"/>
      <c r="Z523" s="229"/>
    </row>
    <row r="524" customFormat="false" ht="15.75" hidden="false" customHeight="true" outlineLevel="0" collapsed="false">
      <c r="A524" s="229"/>
      <c r="B524" s="229"/>
      <c r="C524" s="229"/>
      <c r="D524" s="229"/>
      <c r="E524" s="229"/>
      <c r="F524" s="229"/>
      <c r="G524" s="229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29"/>
      <c r="Z524" s="229"/>
    </row>
    <row r="525" customFormat="false" ht="15.75" hidden="false" customHeight="true" outlineLevel="0" collapsed="false">
      <c r="A525" s="229"/>
      <c r="B525" s="229"/>
      <c r="C525" s="229"/>
      <c r="D525" s="229"/>
      <c r="E525" s="229"/>
      <c r="F525" s="229"/>
      <c r="G525" s="229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29"/>
      <c r="Z525" s="229"/>
    </row>
    <row r="526" customFormat="false" ht="15.75" hidden="false" customHeight="true" outlineLevel="0" collapsed="false">
      <c r="A526" s="229"/>
      <c r="B526" s="229"/>
      <c r="C526" s="229"/>
      <c r="D526" s="229"/>
      <c r="E526" s="229"/>
      <c r="F526" s="229"/>
      <c r="G526" s="229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29"/>
      <c r="Z526" s="229"/>
    </row>
    <row r="527" customFormat="false" ht="15.75" hidden="false" customHeight="true" outlineLevel="0" collapsed="false">
      <c r="A527" s="229"/>
      <c r="B527" s="229"/>
      <c r="C527" s="229"/>
      <c r="D527" s="229"/>
      <c r="E527" s="229"/>
      <c r="F527" s="229"/>
      <c r="G527" s="229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29"/>
      <c r="Z527" s="229"/>
    </row>
    <row r="528" customFormat="false" ht="15.75" hidden="false" customHeight="true" outlineLevel="0" collapsed="false">
      <c r="A528" s="229"/>
      <c r="B528" s="229"/>
      <c r="C528" s="229"/>
      <c r="D528" s="229"/>
      <c r="E528" s="229"/>
      <c r="F528" s="229"/>
      <c r="G528" s="229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29"/>
      <c r="Z528" s="229"/>
    </row>
    <row r="529" customFormat="false" ht="15.75" hidden="false" customHeight="true" outlineLevel="0" collapsed="false">
      <c r="A529" s="229"/>
      <c r="B529" s="229"/>
      <c r="C529" s="229"/>
      <c r="D529" s="229"/>
      <c r="E529" s="229"/>
      <c r="F529" s="229"/>
      <c r="G529" s="229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29"/>
      <c r="Z529" s="229"/>
    </row>
    <row r="530" customFormat="false" ht="15.75" hidden="false" customHeight="true" outlineLevel="0" collapsed="false">
      <c r="A530" s="229"/>
      <c r="B530" s="229"/>
      <c r="C530" s="229"/>
      <c r="D530" s="229"/>
      <c r="E530" s="229"/>
      <c r="F530" s="229"/>
      <c r="G530" s="229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29"/>
      <c r="Z530" s="229"/>
    </row>
    <row r="531" customFormat="false" ht="15.75" hidden="false" customHeight="true" outlineLevel="0" collapsed="false">
      <c r="A531" s="229"/>
      <c r="B531" s="229"/>
      <c r="C531" s="229"/>
      <c r="D531" s="229"/>
      <c r="E531" s="229"/>
      <c r="F531" s="229"/>
      <c r="G531" s="229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229"/>
      <c r="U531" s="229"/>
      <c r="V531" s="229"/>
      <c r="W531" s="229"/>
      <c r="X531" s="229"/>
      <c r="Y531" s="229"/>
      <c r="Z531" s="229"/>
    </row>
    <row r="532" customFormat="false" ht="15.75" hidden="false" customHeight="true" outlineLevel="0" collapsed="false">
      <c r="A532" s="229"/>
      <c r="B532" s="229"/>
      <c r="C532" s="229"/>
      <c r="D532" s="229"/>
      <c r="E532" s="229"/>
      <c r="F532" s="229"/>
      <c r="G532" s="229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29"/>
      <c r="Z532" s="229"/>
    </row>
    <row r="533" customFormat="false" ht="15.75" hidden="false" customHeight="true" outlineLevel="0" collapsed="false">
      <c r="A533" s="229"/>
      <c r="B533" s="229"/>
      <c r="C533" s="229"/>
      <c r="D533" s="229"/>
      <c r="E533" s="229"/>
      <c r="F533" s="229"/>
      <c r="G533" s="229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29"/>
      <c r="Z533" s="229"/>
    </row>
    <row r="534" customFormat="false" ht="15.75" hidden="false" customHeight="true" outlineLevel="0" collapsed="false">
      <c r="A534" s="229"/>
      <c r="B534" s="229"/>
      <c r="C534" s="229"/>
      <c r="D534" s="229"/>
      <c r="E534" s="229"/>
      <c r="F534" s="229"/>
      <c r="G534" s="229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29"/>
      <c r="Z534" s="229"/>
    </row>
    <row r="535" customFormat="false" ht="15.75" hidden="false" customHeight="true" outlineLevel="0" collapsed="false">
      <c r="A535" s="229"/>
      <c r="B535" s="229"/>
      <c r="C535" s="229"/>
      <c r="D535" s="229"/>
      <c r="E535" s="229"/>
      <c r="F535" s="229"/>
      <c r="G535" s="229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29"/>
      <c r="Z535" s="229"/>
    </row>
    <row r="536" customFormat="false" ht="15.75" hidden="false" customHeight="true" outlineLevel="0" collapsed="false">
      <c r="A536" s="229"/>
      <c r="B536" s="229"/>
      <c r="C536" s="229"/>
      <c r="D536" s="229"/>
      <c r="E536" s="229"/>
      <c r="F536" s="229"/>
      <c r="G536" s="229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29"/>
      <c r="Z536" s="229"/>
    </row>
    <row r="537" customFormat="false" ht="15.75" hidden="false" customHeight="true" outlineLevel="0" collapsed="false">
      <c r="A537" s="229"/>
      <c r="B537" s="229"/>
      <c r="C537" s="229"/>
      <c r="D537" s="229"/>
      <c r="E537" s="229"/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29"/>
      <c r="Z537" s="229"/>
    </row>
    <row r="538" customFormat="false" ht="15.75" hidden="false" customHeight="true" outlineLevel="0" collapsed="false">
      <c r="A538" s="229"/>
      <c r="B538" s="229"/>
      <c r="C538" s="229"/>
      <c r="D538" s="229"/>
      <c r="E538" s="229"/>
      <c r="F538" s="229"/>
      <c r="G538" s="229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29"/>
      <c r="Z538" s="229"/>
    </row>
    <row r="539" customFormat="false" ht="15.75" hidden="false" customHeight="true" outlineLevel="0" collapsed="false">
      <c r="A539" s="229"/>
      <c r="B539" s="229"/>
      <c r="C539" s="229"/>
      <c r="D539" s="229"/>
      <c r="E539" s="229"/>
      <c r="F539" s="229"/>
      <c r="G539" s="229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29"/>
      <c r="Z539" s="229"/>
    </row>
    <row r="540" customFormat="false" ht="15.75" hidden="false" customHeight="true" outlineLevel="0" collapsed="false">
      <c r="A540" s="229"/>
      <c r="B540" s="229"/>
      <c r="C540" s="229"/>
      <c r="D540" s="229"/>
      <c r="E540" s="229"/>
      <c r="F540" s="229"/>
      <c r="G540" s="229"/>
      <c r="H540" s="229"/>
      <c r="I540" s="229"/>
      <c r="J540" s="229"/>
      <c r="K540" s="229"/>
      <c r="L540" s="229"/>
      <c r="M540" s="229"/>
      <c r="N540" s="229"/>
      <c r="O540" s="229"/>
      <c r="P540" s="229"/>
      <c r="Q540" s="229"/>
      <c r="R540" s="229"/>
      <c r="S540" s="229"/>
      <c r="T540" s="229"/>
      <c r="U540" s="229"/>
      <c r="V540" s="229"/>
      <c r="W540" s="229"/>
      <c r="X540" s="229"/>
      <c r="Y540" s="229"/>
      <c r="Z540" s="229"/>
    </row>
    <row r="541" customFormat="false" ht="15.75" hidden="false" customHeight="true" outlineLevel="0" collapsed="false">
      <c r="A541" s="229"/>
      <c r="B541" s="229"/>
      <c r="C541" s="229"/>
      <c r="D541" s="229"/>
      <c r="E541" s="229"/>
      <c r="F541" s="229"/>
      <c r="G541" s="229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29"/>
      <c r="Z541" s="229"/>
    </row>
    <row r="542" customFormat="false" ht="15.75" hidden="false" customHeight="true" outlineLevel="0" collapsed="false">
      <c r="A542" s="229"/>
      <c r="B542" s="229"/>
      <c r="C542" s="229"/>
      <c r="D542" s="229"/>
      <c r="E542" s="229"/>
      <c r="F542" s="229"/>
      <c r="G542" s="229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29"/>
      <c r="Z542" s="229"/>
    </row>
    <row r="543" customFormat="false" ht="15.75" hidden="false" customHeight="true" outlineLevel="0" collapsed="false">
      <c r="A543" s="229"/>
      <c r="B543" s="229"/>
      <c r="C543" s="229"/>
      <c r="D543" s="229"/>
      <c r="E543" s="229"/>
      <c r="F543" s="229"/>
      <c r="G543" s="229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29"/>
      <c r="Z543" s="229"/>
    </row>
    <row r="544" customFormat="false" ht="15.75" hidden="false" customHeight="true" outlineLevel="0" collapsed="false">
      <c r="A544" s="229"/>
      <c r="B544" s="229"/>
      <c r="C544" s="229"/>
      <c r="D544" s="229"/>
      <c r="E544" s="229"/>
      <c r="F544" s="229"/>
      <c r="G544" s="229"/>
      <c r="H544" s="229"/>
      <c r="I544" s="229"/>
      <c r="J544" s="229"/>
      <c r="K544" s="229"/>
      <c r="L544" s="229"/>
      <c r="M544" s="229"/>
      <c r="N544" s="229"/>
      <c r="O544" s="229"/>
      <c r="P544" s="229"/>
      <c r="Q544" s="229"/>
      <c r="R544" s="229"/>
      <c r="S544" s="229"/>
      <c r="T544" s="229"/>
      <c r="U544" s="229"/>
      <c r="V544" s="229"/>
      <c r="W544" s="229"/>
      <c r="X544" s="229"/>
      <c r="Y544" s="229"/>
      <c r="Z544" s="229"/>
    </row>
    <row r="545" customFormat="false" ht="15.75" hidden="false" customHeight="true" outlineLevel="0" collapsed="false">
      <c r="A545" s="229"/>
      <c r="B545" s="229"/>
      <c r="C545" s="229"/>
      <c r="D545" s="229"/>
      <c r="E545" s="229"/>
      <c r="F545" s="229"/>
      <c r="G545" s="229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29"/>
      <c r="Z545" s="229"/>
    </row>
    <row r="546" customFormat="false" ht="15.75" hidden="false" customHeight="true" outlineLevel="0" collapsed="false">
      <c r="A546" s="229"/>
      <c r="B546" s="229"/>
      <c r="C546" s="229"/>
      <c r="D546" s="229"/>
      <c r="E546" s="229"/>
      <c r="F546" s="229"/>
      <c r="G546" s="229"/>
      <c r="H546" s="229"/>
      <c r="I546" s="229"/>
      <c r="J546" s="229"/>
      <c r="K546" s="229"/>
      <c r="L546" s="229"/>
      <c r="M546" s="229"/>
      <c r="N546" s="229"/>
      <c r="O546" s="229"/>
      <c r="P546" s="229"/>
      <c r="Q546" s="229"/>
      <c r="R546" s="229"/>
      <c r="S546" s="229"/>
      <c r="T546" s="229"/>
      <c r="U546" s="229"/>
      <c r="V546" s="229"/>
      <c r="W546" s="229"/>
      <c r="X546" s="229"/>
      <c r="Y546" s="229"/>
      <c r="Z546" s="229"/>
    </row>
    <row r="547" customFormat="false" ht="15.75" hidden="false" customHeight="true" outlineLevel="0" collapsed="false">
      <c r="A547" s="229"/>
      <c r="B547" s="229"/>
      <c r="C547" s="229"/>
      <c r="D547" s="229"/>
      <c r="E547" s="229"/>
      <c r="F547" s="229"/>
      <c r="G547" s="229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29"/>
      <c r="Z547" s="229"/>
    </row>
    <row r="548" customFormat="false" ht="15.75" hidden="false" customHeight="true" outlineLevel="0" collapsed="false">
      <c r="A548" s="229"/>
      <c r="B548" s="229"/>
      <c r="C548" s="229"/>
      <c r="D548" s="229"/>
      <c r="E548" s="229"/>
      <c r="F548" s="229"/>
      <c r="G548" s="229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29"/>
      <c r="Z548" s="229"/>
    </row>
    <row r="549" customFormat="false" ht="15.75" hidden="false" customHeight="true" outlineLevel="0" collapsed="false">
      <c r="A549" s="229"/>
      <c r="B549" s="229"/>
      <c r="C549" s="229"/>
      <c r="D549" s="229"/>
      <c r="E549" s="229"/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29"/>
      <c r="Z549" s="229"/>
    </row>
    <row r="550" customFormat="false" ht="15.75" hidden="false" customHeight="true" outlineLevel="0" collapsed="false">
      <c r="A550" s="229"/>
      <c r="B550" s="229"/>
      <c r="C550" s="229"/>
      <c r="D550" s="229"/>
      <c r="E550" s="229"/>
      <c r="F550" s="229"/>
      <c r="G550" s="229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29"/>
      <c r="Z550" s="229"/>
    </row>
    <row r="551" customFormat="false" ht="15.75" hidden="false" customHeight="true" outlineLevel="0" collapsed="false">
      <c r="A551" s="229"/>
      <c r="B551" s="229"/>
      <c r="C551" s="229"/>
      <c r="D551" s="229"/>
      <c r="E551" s="229"/>
      <c r="F551" s="229"/>
      <c r="G551" s="229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29"/>
      <c r="Z551" s="229"/>
    </row>
    <row r="552" customFormat="false" ht="15.75" hidden="false" customHeight="true" outlineLevel="0" collapsed="false">
      <c r="A552" s="229"/>
      <c r="B552" s="229"/>
      <c r="C552" s="229"/>
      <c r="D552" s="229"/>
      <c r="E552" s="229"/>
      <c r="F552" s="229"/>
      <c r="G552" s="229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29"/>
      <c r="Z552" s="229"/>
    </row>
    <row r="553" customFormat="false" ht="15.75" hidden="false" customHeight="true" outlineLevel="0" collapsed="false">
      <c r="A553" s="229"/>
      <c r="B553" s="229"/>
      <c r="C553" s="229"/>
      <c r="D553" s="229"/>
      <c r="E553" s="229"/>
      <c r="F553" s="229"/>
      <c r="G553" s="229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29"/>
      <c r="Z553" s="229"/>
    </row>
    <row r="554" customFormat="false" ht="15.75" hidden="false" customHeight="true" outlineLevel="0" collapsed="false">
      <c r="A554" s="229"/>
      <c r="B554" s="229"/>
      <c r="C554" s="229"/>
      <c r="D554" s="229"/>
      <c r="E554" s="229"/>
      <c r="F554" s="229"/>
      <c r="G554" s="229"/>
      <c r="H554" s="229"/>
      <c r="I554" s="229"/>
      <c r="J554" s="229"/>
      <c r="K554" s="229"/>
      <c r="L554" s="229"/>
      <c r="M554" s="229"/>
      <c r="N554" s="229"/>
      <c r="O554" s="229"/>
      <c r="P554" s="229"/>
      <c r="Q554" s="229"/>
      <c r="R554" s="229"/>
      <c r="S554" s="229"/>
      <c r="T554" s="229"/>
      <c r="U554" s="229"/>
      <c r="V554" s="229"/>
      <c r="W554" s="229"/>
      <c r="X554" s="229"/>
      <c r="Y554" s="229"/>
      <c r="Z554" s="229"/>
    </row>
    <row r="555" customFormat="false" ht="15.75" hidden="false" customHeight="true" outlineLevel="0" collapsed="false">
      <c r="A555" s="229"/>
      <c r="B555" s="229"/>
      <c r="C555" s="229"/>
      <c r="D555" s="229"/>
      <c r="E555" s="229"/>
      <c r="F555" s="229"/>
      <c r="G555" s="229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29"/>
      <c r="Z555" s="229"/>
    </row>
    <row r="556" customFormat="false" ht="15.75" hidden="false" customHeight="true" outlineLevel="0" collapsed="false">
      <c r="A556" s="229"/>
      <c r="B556" s="229"/>
      <c r="C556" s="229"/>
      <c r="D556" s="229"/>
      <c r="E556" s="229"/>
      <c r="F556" s="229"/>
      <c r="G556" s="229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29"/>
      <c r="Z556" s="229"/>
    </row>
    <row r="557" customFormat="false" ht="15.75" hidden="false" customHeight="true" outlineLevel="0" collapsed="false">
      <c r="A557" s="229"/>
      <c r="B557" s="229"/>
      <c r="C557" s="229"/>
      <c r="D557" s="229"/>
      <c r="E557" s="229"/>
      <c r="F557" s="229"/>
      <c r="G557" s="229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29"/>
      <c r="Z557" s="229"/>
    </row>
    <row r="558" customFormat="false" ht="15.75" hidden="false" customHeight="true" outlineLevel="0" collapsed="false">
      <c r="A558" s="229"/>
      <c r="B558" s="229"/>
      <c r="C558" s="229"/>
      <c r="D558" s="229"/>
      <c r="E558" s="229"/>
      <c r="F558" s="229"/>
      <c r="G558" s="229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29"/>
      <c r="Z558" s="229"/>
    </row>
    <row r="559" customFormat="false" ht="15.75" hidden="false" customHeight="true" outlineLevel="0" collapsed="false">
      <c r="A559" s="229"/>
      <c r="B559" s="229"/>
      <c r="C559" s="229"/>
      <c r="D559" s="229"/>
      <c r="E559" s="229"/>
      <c r="F559" s="229"/>
      <c r="G559" s="229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29"/>
      <c r="Z559" s="229"/>
    </row>
    <row r="560" customFormat="false" ht="15.75" hidden="false" customHeight="true" outlineLevel="0" collapsed="false">
      <c r="A560" s="229"/>
      <c r="B560" s="229"/>
      <c r="C560" s="229"/>
      <c r="D560" s="229"/>
      <c r="E560" s="229"/>
      <c r="F560" s="229"/>
      <c r="G560" s="229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29"/>
      <c r="Z560" s="229"/>
    </row>
    <row r="561" customFormat="false" ht="15.75" hidden="false" customHeight="true" outlineLevel="0" collapsed="false">
      <c r="A561" s="229"/>
      <c r="B561" s="229"/>
      <c r="C561" s="229"/>
      <c r="D561" s="229"/>
      <c r="E561" s="229"/>
      <c r="F561" s="229"/>
      <c r="G561" s="229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29"/>
      <c r="Z561" s="229"/>
    </row>
    <row r="562" customFormat="false" ht="15.75" hidden="false" customHeight="true" outlineLevel="0" collapsed="false">
      <c r="A562" s="229"/>
      <c r="B562" s="229"/>
      <c r="C562" s="229"/>
      <c r="D562" s="229"/>
      <c r="E562" s="229"/>
      <c r="F562" s="229"/>
      <c r="G562" s="229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29"/>
      <c r="Z562" s="229"/>
    </row>
    <row r="563" customFormat="false" ht="15.75" hidden="false" customHeight="true" outlineLevel="0" collapsed="false">
      <c r="A563" s="229"/>
      <c r="B563" s="229"/>
      <c r="C563" s="229"/>
      <c r="D563" s="229"/>
      <c r="E563" s="229"/>
      <c r="F563" s="229"/>
      <c r="G563" s="229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29"/>
      <c r="Z563" s="229"/>
    </row>
    <row r="564" customFormat="false" ht="15.75" hidden="false" customHeight="true" outlineLevel="0" collapsed="false">
      <c r="A564" s="229"/>
      <c r="B564" s="229"/>
      <c r="C564" s="229"/>
      <c r="D564" s="229"/>
      <c r="E564" s="229"/>
      <c r="F564" s="229"/>
      <c r="G564" s="229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29"/>
      <c r="Z564" s="229"/>
    </row>
    <row r="565" customFormat="false" ht="15.75" hidden="false" customHeight="true" outlineLevel="0" collapsed="false">
      <c r="A565" s="229"/>
      <c r="B565" s="229"/>
      <c r="C565" s="229"/>
      <c r="D565" s="229"/>
      <c r="E565" s="229"/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29"/>
      <c r="Z565" s="229"/>
    </row>
    <row r="566" customFormat="false" ht="15.75" hidden="false" customHeight="true" outlineLevel="0" collapsed="false">
      <c r="A566" s="229"/>
      <c r="B566" s="229"/>
      <c r="C566" s="229"/>
      <c r="D566" s="229"/>
      <c r="E566" s="229"/>
      <c r="F566" s="229"/>
      <c r="G566" s="229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29"/>
      <c r="Z566" s="229"/>
    </row>
    <row r="567" customFormat="false" ht="15.75" hidden="false" customHeight="true" outlineLevel="0" collapsed="false">
      <c r="A567" s="229"/>
      <c r="B567" s="229"/>
      <c r="C567" s="229"/>
      <c r="D567" s="229"/>
      <c r="E567" s="229"/>
      <c r="F567" s="229"/>
      <c r="G567" s="229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29"/>
      <c r="Z567" s="229"/>
    </row>
    <row r="568" customFormat="false" ht="15.75" hidden="false" customHeight="true" outlineLevel="0" collapsed="false">
      <c r="A568" s="229"/>
      <c r="B568" s="229"/>
      <c r="C568" s="229"/>
      <c r="D568" s="229"/>
      <c r="E568" s="229"/>
      <c r="F568" s="229"/>
      <c r="G568" s="229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29"/>
      <c r="Z568" s="229"/>
    </row>
    <row r="569" customFormat="false" ht="15.75" hidden="false" customHeight="true" outlineLevel="0" collapsed="false">
      <c r="A569" s="229"/>
      <c r="B569" s="229"/>
      <c r="C569" s="229"/>
      <c r="D569" s="229"/>
      <c r="E569" s="229"/>
      <c r="F569" s="229"/>
      <c r="G569" s="229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29"/>
      <c r="Z569" s="229"/>
    </row>
    <row r="570" customFormat="false" ht="15.75" hidden="false" customHeight="true" outlineLevel="0" collapsed="false">
      <c r="A570" s="229"/>
      <c r="B570" s="229"/>
      <c r="C570" s="229"/>
      <c r="D570" s="229"/>
      <c r="E570" s="229"/>
      <c r="F570" s="229"/>
      <c r="G570" s="229"/>
      <c r="H570" s="229"/>
      <c r="I570" s="229"/>
      <c r="J570" s="229"/>
      <c r="K570" s="229"/>
      <c r="L570" s="229"/>
      <c r="M570" s="229"/>
      <c r="N570" s="229"/>
      <c r="O570" s="229"/>
      <c r="P570" s="229"/>
      <c r="Q570" s="229"/>
      <c r="R570" s="229"/>
      <c r="S570" s="229"/>
      <c r="T570" s="229"/>
      <c r="U570" s="229"/>
      <c r="V570" s="229"/>
      <c r="W570" s="229"/>
      <c r="X570" s="229"/>
      <c r="Y570" s="229"/>
      <c r="Z570" s="229"/>
    </row>
    <row r="571" customFormat="false" ht="15.75" hidden="false" customHeight="true" outlineLevel="0" collapsed="false">
      <c r="A571" s="229"/>
      <c r="B571" s="229"/>
      <c r="C571" s="229"/>
      <c r="D571" s="229"/>
      <c r="E571" s="229"/>
      <c r="F571" s="229"/>
      <c r="G571" s="229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29"/>
      <c r="Z571" s="229"/>
    </row>
    <row r="572" customFormat="false" ht="15.75" hidden="false" customHeight="true" outlineLevel="0" collapsed="false">
      <c r="A572" s="229"/>
      <c r="B572" s="229"/>
      <c r="C572" s="229"/>
      <c r="D572" s="229"/>
      <c r="E572" s="229"/>
      <c r="F572" s="229"/>
      <c r="G572" s="229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29"/>
      <c r="Z572" s="229"/>
    </row>
    <row r="573" customFormat="false" ht="15.75" hidden="false" customHeight="true" outlineLevel="0" collapsed="false">
      <c r="A573" s="229"/>
      <c r="B573" s="229"/>
      <c r="C573" s="229"/>
      <c r="D573" s="229"/>
      <c r="E573" s="229"/>
      <c r="F573" s="229"/>
      <c r="G573" s="229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229"/>
      <c r="U573" s="229"/>
      <c r="V573" s="229"/>
      <c r="W573" s="229"/>
      <c r="X573" s="229"/>
      <c r="Y573" s="229"/>
      <c r="Z573" s="229"/>
    </row>
    <row r="574" customFormat="false" ht="15.75" hidden="false" customHeight="true" outlineLevel="0" collapsed="false">
      <c r="A574" s="229"/>
      <c r="B574" s="229"/>
      <c r="C574" s="229"/>
      <c r="D574" s="229"/>
      <c r="E574" s="229"/>
      <c r="F574" s="229"/>
      <c r="G574" s="229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29"/>
      <c r="Z574" s="229"/>
    </row>
    <row r="575" customFormat="false" ht="15.75" hidden="false" customHeight="true" outlineLevel="0" collapsed="false">
      <c r="A575" s="229"/>
      <c r="B575" s="229"/>
      <c r="C575" s="229"/>
      <c r="D575" s="229"/>
      <c r="E575" s="229"/>
      <c r="F575" s="229"/>
      <c r="G575" s="229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29"/>
      <c r="Z575" s="229"/>
    </row>
    <row r="576" customFormat="false" ht="15.75" hidden="false" customHeight="true" outlineLevel="0" collapsed="false">
      <c r="A576" s="229"/>
      <c r="B576" s="229"/>
      <c r="C576" s="229"/>
      <c r="D576" s="229"/>
      <c r="E576" s="229"/>
      <c r="F576" s="229"/>
      <c r="G576" s="229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29"/>
      <c r="Z576" s="229"/>
    </row>
    <row r="577" customFormat="false" ht="15.75" hidden="false" customHeight="true" outlineLevel="0" collapsed="false">
      <c r="A577" s="229"/>
      <c r="B577" s="229"/>
      <c r="C577" s="229"/>
      <c r="D577" s="229"/>
      <c r="E577" s="229"/>
      <c r="F577" s="229"/>
      <c r="G577" s="229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29"/>
      <c r="Z577" s="229"/>
    </row>
    <row r="578" customFormat="false" ht="15.75" hidden="false" customHeight="true" outlineLevel="0" collapsed="false">
      <c r="A578" s="229"/>
      <c r="B578" s="229"/>
      <c r="C578" s="229"/>
      <c r="D578" s="229"/>
      <c r="E578" s="229"/>
      <c r="F578" s="229"/>
      <c r="G578" s="229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29"/>
      <c r="Z578" s="229"/>
    </row>
    <row r="579" customFormat="false" ht="15.75" hidden="false" customHeight="true" outlineLevel="0" collapsed="false">
      <c r="A579" s="229"/>
      <c r="B579" s="229"/>
      <c r="C579" s="229"/>
      <c r="D579" s="229"/>
      <c r="E579" s="229"/>
      <c r="F579" s="229"/>
      <c r="G579" s="229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29"/>
      <c r="Z579" s="229"/>
    </row>
    <row r="580" customFormat="false" ht="15.75" hidden="false" customHeight="true" outlineLevel="0" collapsed="false">
      <c r="A580" s="229"/>
      <c r="B580" s="229"/>
      <c r="C580" s="229"/>
      <c r="D580" s="229"/>
      <c r="E580" s="229"/>
      <c r="F580" s="229"/>
      <c r="G580" s="229"/>
      <c r="H580" s="229"/>
      <c r="I580" s="229"/>
      <c r="J580" s="229"/>
      <c r="K580" s="229"/>
      <c r="L580" s="229"/>
      <c r="M580" s="229"/>
      <c r="N580" s="229"/>
      <c r="O580" s="229"/>
      <c r="P580" s="229"/>
      <c r="Q580" s="229"/>
      <c r="R580" s="229"/>
      <c r="S580" s="229"/>
      <c r="T580" s="229"/>
      <c r="U580" s="229"/>
      <c r="V580" s="229"/>
      <c r="W580" s="229"/>
      <c r="X580" s="229"/>
      <c r="Y580" s="229"/>
      <c r="Z580" s="229"/>
    </row>
    <row r="581" customFormat="false" ht="15.75" hidden="false" customHeight="true" outlineLevel="0" collapsed="false">
      <c r="A581" s="229"/>
      <c r="B581" s="229"/>
      <c r="C581" s="229"/>
      <c r="D581" s="229"/>
      <c r="E581" s="229"/>
      <c r="F581" s="229"/>
      <c r="G581" s="229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29"/>
      <c r="Z581" s="229"/>
    </row>
    <row r="582" customFormat="false" ht="15.75" hidden="false" customHeight="true" outlineLevel="0" collapsed="false">
      <c r="A582" s="229"/>
      <c r="B582" s="229"/>
      <c r="C582" s="229"/>
      <c r="D582" s="229"/>
      <c r="E582" s="229"/>
      <c r="F582" s="229"/>
      <c r="G582" s="229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29"/>
      <c r="Z582" s="229"/>
    </row>
    <row r="583" customFormat="false" ht="15.75" hidden="false" customHeight="true" outlineLevel="0" collapsed="false">
      <c r="A583" s="229"/>
      <c r="B583" s="229"/>
      <c r="C583" s="229"/>
      <c r="D583" s="229"/>
      <c r="E583" s="229"/>
      <c r="F583" s="229"/>
      <c r="G583" s="229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29"/>
      <c r="Z583" s="229"/>
    </row>
    <row r="584" customFormat="false" ht="15.75" hidden="false" customHeight="true" outlineLevel="0" collapsed="false">
      <c r="A584" s="229"/>
      <c r="B584" s="229"/>
      <c r="C584" s="229"/>
      <c r="D584" s="229"/>
      <c r="E584" s="229"/>
      <c r="F584" s="229"/>
      <c r="G584" s="229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29"/>
      <c r="Z584" s="229"/>
    </row>
    <row r="585" customFormat="false" ht="15.75" hidden="false" customHeight="true" outlineLevel="0" collapsed="false">
      <c r="A585" s="229"/>
      <c r="B585" s="229"/>
      <c r="C585" s="229"/>
      <c r="D585" s="229"/>
      <c r="E585" s="229"/>
      <c r="F585" s="229"/>
      <c r="G585" s="229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29"/>
      <c r="Z585" s="229"/>
    </row>
    <row r="586" customFormat="false" ht="15.75" hidden="false" customHeight="true" outlineLevel="0" collapsed="false">
      <c r="A586" s="229"/>
      <c r="B586" s="229"/>
      <c r="C586" s="229"/>
      <c r="D586" s="229"/>
      <c r="E586" s="229"/>
      <c r="F586" s="229"/>
      <c r="G586" s="229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29"/>
      <c r="Z586" s="229"/>
    </row>
    <row r="587" customFormat="false" ht="15.75" hidden="false" customHeight="true" outlineLevel="0" collapsed="false">
      <c r="A587" s="229"/>
      <c r="B587" s="229"/>
      <c r="C587" s="229"/>
      <c r="D587" s="229"/>
      <c r="E587" s="229"/>
      <c r="F587" s="229"/>
      <c r="G587" s="229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29"/>
      <c r="Z587" s="229"/>
    </row>
    <row r="588" customFormat="false" ht="15.75" hidden="false" customHeight="true" outlineLevel="0" collapsed="false">
      <c r="A588" s="229"/>
      <c r="B588" s="229"/>
      <c r="C588" s="229"/>
      <c r="D588" s="229"/>
      <c r="E588" s="229"/>
      <c r="F588" s="229"/>
      <c r="G588" s="229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29"/>
      <c r="Z588" s="229"/>
    </row>
    <row r="589" customFormat="false" ht="15.75" hidden="false" customHeight="true" outlineLevel="0" collapsed="false">
      <c r="A589" s="229"/>
      <c r="B589" s="229"/>
      <c r="C589" s="229"/>
      <c r="D589" s="229"/>
      <c r="E589" s="229"/>
      <c r="F589" s="229"/>
      <c r="G589" s="229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29"/>
      <c r="Z589" s="229"/>
    </row>
    <row r="590" customFormat="false" ht="15.75" hidden="false" customHeight="true" outlineLevel="0" collapsed="false">
      <c r="A590" s="229"/>
      <c r="B590" s="229"/>
      <c r="C590" s="229"/>
      <c r="D590" s="229"/>
      <c r="E590" s="229"/>
      <c r="F590" s="229"/>
      <c r="G590" s="229"/>
      <c r="H590" s="229"/>
      <c r="I590" s="229"/>
      <c r="J590" s="229"/>
      <c r="K590" s="229"/>
      <c r="L590" s="229"/>
      <c r="M590" s="229"/>
      <c r="N590" s="229"/>
      <c r="O590" s="229"/>
      <c r="P590" s="229"/>
      <c r="Q590" s="229"/>
      <c r="R590" s="229"/>
      <c r="S590" s="229"/>
      <c r="T590" s="229"/>
      <c r="U590" s="229"/>
      <c r="V590" s="229"/>
      <c r="W590" s="229"/>
      <c r="X590" s="229"/>
      <c r="Y590" s="229"/>
      <c r="Z590" s="229"/>
    </row>
    <row r="591" customFormat="false" ht="15.75" hidden="false" customHeight="true" outlineLevel="0" collapsed="false">
      <c r="A591" s="229"/>
      <c r="B591" s="229"/>
      <c r="C591" s="229"/>
      <c r="D591" s="229"/>
      <c r="E591" s="229"/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29"/>
      <c r="Z591" s="229"/>
    </row>
    <row r="592" customFormat="false" ht="15.75" hidden="false" customHeight="true" outlineLevel="0" collapsed="false">
      <c r="A592" s="229"/>
      <c r="B592" s="229"/>
      <c r="C592" s="229"/>
      <c r="D592" s="229"/>
      <c r="E592" s="229"/>
      <c r="F592" s="229"/>
      <c r="G592" s="229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29"/>
      <c r="Z592" s="229"/>
    </row>
    <row r="593" customFormat="false" ht="15.75" hidden="false" customHeight="true" outlineLevel="0" collapsed="false">
      <c r="A593" s="229"/>
      <c r="B593" s="229"/>
      <c r="C593" s="229"/>
      <c r="D593" s="229"/>
      <c r="E593" s="229"/>
      <c r="F593" s="229"/>
      <c r="G593" s="229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29"/>
      <c r="Z593" s="229"/>
    </row>
    <row r="594" customFormat="false" ht="15.75" hidden="false" customHeight="true" outlineLevel="0" collapsed="false">
      <c r="A594" s="229"/>
      <c r="B594" s="229"/>
      <c r="C594" s="229"/>
      <c r="D594" s="229"/>
      <c r="E594" s="229"/>
      <c r="F594" s="229"/>
      <c r="G594" s="229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29"/>
      <c r="Z594" s="229"/>
    </row>
    <row r="595" customFormat="false" ht="15.75" hidden="false" customHeight="true" outlineLevel="0" collapsed="false">
      <c r="A595" s="229"/>
      <c r="B595" s="229"/>
      <c r="C595" s="229"/>
      <c r="D595" s="229"/>
      <c r="E595" s="229"/>
      <c r="F595" s="229"/>
      <c r="G595" s="229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229"/>
      <c r="U595" s="229"/>
      <c r="V595" s="229"/>
      <c r="W595" s="229"/>
      <c r="X595" s="229"/>
      <c r="Y595" s="229"/>
      <c r="Z595" s="229"/>
    </row>
    <row r="596" customFormat="false" ht="15.75" hidden="false" customHeight="true" outlineLevel="0" collapsed="false">
      <c r="A596" s="229"/>
      <c r="B596" s="229"/>
      <c r="C596" s="229"/>
      <c r="D596" s="229"/>
      <c r="E596" s="229"/>
      <c r="F596" s="229"/>
      <c r="G596" s="229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29"/>
      <c r="Z596" s="229"/>
    </row>
    <row r="597" customFormat="false" ht="15.75" hidden="false" customHeight="true" outlineLevel="0" collapsed="false">
      <c r="A597" s="229"/>
      <c r="B597" s="229"/>
      <c r="C597" s="229"/>
      <c r="D597" s="229"/>
      <c r="E597" s="229"/>
      <c r="F597" s="229"/>
      <c r="G597" s="229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29"/>
      <c r="Z597" s="229"/>
    </row>
    <row r="598" customFormat="false" ht="15.75" hidden="false" customHeight="true" outlineLevel="0" collapsed="false">
      <c r="A598" s="229"/>
      <c r="B598" s="229"/>
      <c r="C598" s="229"/>
      <c r="D598" s="229"/>
      <c r="E598" s="229"/>
      <c r="F598" s="229"/>
      <c r="G598" s="229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29"/>
      <c r="Z598" s="229"/>
    </row>
    <row r="599" customFormat="false" ht="15.75" hidden="false" customHeight="true" outlineLevel="0" collapsed="false">
      <c r="A599" s="229"/>
      <c r="B599" s="229"/>
      <c r="C599" s="229"/>
      <c r="D599" s="229"/>
      <c r="E599" s="229"/>
      <c r="F599" s="229"/>
      <c r="G599" s="229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29"/>
      <c r="Z599" s="229"/>
    </row>
    <row r="600" customFormat="false" ht="15.75" hidden="false" customHeight="true" outlineLevel="0" collapsed="false">
      <c r="A600" s="229"/>
      <c r="B600" s="229"/>
      <c r="C600" s="229"/>
      <c r="D600" s="229"/>
      <c r="E600" s="229"/>
      <c r="F600" s="229"/>
      <c r="G600" s="229"/>
      <c r="H600" s="229"/>
      <c r="I600" s="229"/>
      <c r="J600" s="229"/>
      <c r="K600" s="229"/>
      <c r="L600" s="229"/>
      <c r="M600" s="229"/>
      <c r="N600" s="229"/>
      <c r="O600" s="229"/>
      <c r="P600" s="229"/>
      <c r="Q600" s="229"/>
      <c r="R600" s="229"/>
      <c r="S600" s="229"/>
      <c r="T600" s="229"/>
      <c r="U600" s="229"/>
      <c r="V600" s="229"/>
      <c r="W600" s="229"/>
      <c r="X600" s="229"/>
      <c r="Y600" s="229"/>
      <c r="Z600" s="229"/>
    </row>
    <row r="601" customFormat="false" ht="15.75" hidden="false" customHeight="true" outlineLevel="0" collapsed="false">
      <c r="A601" s="229"/>
      <c r="B601" s="229"/>
      <c r="C601" s="229"/>
      <c r="D601" s="229"/>
      <c r="E601" s="229"/>
      <c r="F601" s="229"/>
      <c r="G601" s="229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29"/>
      <c r="Z601" s="229"/>
    </row>
    <row r="602" customFormat="false" ht="15.75" hidden="false" customHeight="true" outlineLevel="0" collapsed="false">
      <c r="A602" s="229"/>
      <c r="B602" s="229"/>
      <c r="C602" s="229"/>
      <c r="D602" s="229"/>
      <c r="E602" s="229"/>
      <c r="F602" s="229"/>
      <c r="G602" s="229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29"/>
      <c r="Z602" s="229"/>
    </row>
    <row r="603" customFormat="false" ht="15.75" hidden="false" customHeight="true" outlineLevel="0" collapsed="false">
      <c r="A603" s="229"/>
      <c r="B603" s="229"/>
      <c r="C603" s="229"/>
      <c r="D603" s="229"/>
      <c r="E603" s="229"/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29"/>
      <c r="Z603" s="229"/>
    </row>
    <row r="604" customFormat="false" ht="15.75" hidden="false" customHeight="true" outlineLevel="0" collapsed="false">
      <c r="A604" s="229"/>
      <c r="B604" s="229"/>
      <c r="C604" s="229"/>
      <c r="D604" s="229"/>
      <c r="E604" s="229"/>
      <c r="F604" s="229"/>
      <c r="G604" s="229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29"/>
      <c r="Z604" s="229"/>
    </row>
    <row r="605" customFormat="false" ht="15.75" hidden="false" customHeight="true" outlineLevel="0" collapsed="false">
      <c r="A605" s="229"/>
      <c r="B605" s="229"/>
      <c r="C605" s="229"/>
      <c r="D605" s="229"/>
      <c r="E605" s="229"/>
      <c r="F605" s="229"/>
      <c r="G605" s="229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29"/>
      <c r="Z605" s="229"/>
    </row>
    <row r="606" customFormat="false" ht="15.75" hidden="false" customHeight="true" outlineLevel="0" collapsed="false">
      <c r="A606" s="229"/>
      <c r="B606" s="229"/>
      <c r="C606" s="229"/>
      <c r="D606" s="229"/>
      <c r="E606" s="229"/>
      <c r="F606" s="229"/>
      <c r="G606" s="229"/>
      <c r="H606" s="229"/>
      <c r="I606" s="229"/>
      <c r="J606" s="229"/>
      <c r="K606" s="229"/>
      <c r="L606" s="229"/>
      <c r="M606" s="229"/>
      <c r="N606" s="229"/>
      <c r="O606" s="229"/>
      <c r="P606" s="229"/>
      <c r="Q606" s="229"/>
      <c r="R606" s="229"/>
      <c r="S606" s="229"/>
      <c r="T606" s="229"/>
      <c r="U606" s="229"/>
      <c r="V606" s="229"/>
      <c r="W606" s="229"/>
      <c r="X606" s="229"/>
      <c r="Y606" s="229"/>
      <c r="Z606" s="229"/>
    </row>
    <row r="607" customFormat="false" ht="15.75" hidden="false" customHeight="true" outlineLevel="0" collapsed="false">
      <c r="A607" s="229"/>
      <c r="B607" s="229"/>
      <c r="C607" s="229"/>
      <c r="D607" s="229"/>
      <c r="E607" s="229"/>
      <c r="F607" s="229"/>
      <c r="G607" s="229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29"/>
      <c r="Z607" s="229"/>
    </row>
    <row r="608" customFormat="false" ht="15.75" hidden="false" customHeight="true" outlineLevel="0" collapsed="false">
      <c r="A608" s="229"/>
      <c r="B608" s="229"/>
      <c r="C608" s="229"/>
      <c r="D608" s="229"/>
      <c r="E608" s="229"/>
      <c r="F608" s="229"/>
      <c r="G608" s="229"/>
      <c r="H608" s="229"/>
      <c r="I608" s="229"/>
      <c r="J608" s="229"/>
      <c r="K608" s="229"/>
      <c r="L608" s="229"/>
      <c r="M608" s="229"/>
      <c r="N608" s="229"/>
      <c r="O608" s="229"/>
      <c r="P608" s="229"/>
      <c r="Q608" s="229"/>
      <c r="R608" s="229"/>
      <c r="S608" s="229"/>
      <c r="T608" s="229"/>
      <c r="U608" s="229"/>
      <c r="V608" s="229"/>
      <c r="W608" s="229"/>
      <c r="X608" s="229"/>
      <c r="Y608" s="229"/>
      <c r="Z608" s="229"/>
    </row>
    <row r="609" customFormat="false" ht="15.75" hidden="false" customHeight="true" outlineLevel="0" collapsed="false">
      <c r="A609" s="229"/>
      <c r="B609" s="229"/>
      <c r="C609" s="229"/>
      <c r="D609" s="229"/>
      <c r="E609" s="229"/>
      <c r="F609" s="229"/>
      <c r="G609" s="229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229"/>
      <c r="U609" s="229"/>
      <c r="V609" s="229"/>
      <c r="W609" s="229"/>
      <c r="X609" s="229"/>
      <c r="Y609" s="229"/>
      <c r="Z609" s="229"/>
    </row>
    <row r="610" customFormat="false" ht="15.75" hidden="false" customHeight="true" outlineLevel="0" collapsed="false">
      <c r="A610" s="229"/>
      <c r="B610" s="229"/>
      <c r="C610" s="229"/>
      <c r="D610" s="229"/>
      <c r="E610" s="229"/>
      <c r="F610" s="229"/>
      <c r="G610" s="229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29"/>
      <c r="Z610" s="229"/>
    </row>
    <row r="611" customFormat="false" ht="15.75" hidden="false" customHeight="true" outlineLevel="0" collapsed="false">
      <c r="A611" s="229"/>
      <c r="B611" s="229"/>
      <c r="C611" s="229"/>
      <c r="D611" s="229"/>
      <c r="E611" s="229"/>
      <c r="F611" s="229"/>
      <c r="G611" s="229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29"/>
      <c r="Z611" s="229"/>
    </row>
    <row r="612" customFormat="false" ht="15.75" hidden="false" customHeight="true" outlineLevel="0" collapsed="false">
      <c r="A612" s="229"/>
      <c r="B612" s="229"/>
      <c r="C612" s="229"/>
      <c r="D612" s="229"/>
      <c r="E612" s="229"/>
      <c r="F612" s="229"/>
      <c r="G612" s="229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29"/>
      <c r="Z612" s="229"/>
    </row>
    <row r="613" customFormat="false" ht="15.75" hidden="false" customHeight="true" outlineLevel="0" collapsed="false">
      <c r="A613" s="229"/>
      <c r="B613" s="229"/>
      <c r="C613" s="229"/>
      <c r="D613" s="229"/>
      <c r="E613" s="229"/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29"/>
      <c r="Z613" s="229"/>
    </row>
    <row r="614" customFormat="false" ht="15.75" hidden="false" customHeight="true" outlineLevel="0" collapsed="false">
      <c r="A614" s="229"/>
      <c r="B614" s="229"/>
      <c r="C614" s="229"/>
      <c r="D614" s="229"/>
      <c r="E614" s="229"/>
      <c r="F614" s="229"/>
      <c r="G614" s="229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29"/>
      <c r="Z614" s="229"/>
    </row>
    <row r="615" customFormat="false" ht="15.75" hidden="false" customHeight="true" outlineLevel="0" collapsed="false">
      <c r="A615" s="229"/>
      <c r="B615" s="229"/>
      <c r="C615" s="229"/>
      <c r="D615" s="229"/>
      <c r="E615" s="229"/>
      <c r="F615" s="229"/>
      <c r="G615" s="229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29"/>
      <c r="Z615" s="229"/>
    </row>
    <row r="616" customFormat="false" ht="15.75" hidden="false" customHeight="true" outlineLevel="0" collapsed="false">
      <c r="A616" s="229"/>
      <c r="B616" s="229"/>
      <c r="C616" s="229"/>
      <c r="D616" s="229"/>
      <c r="E616" s="229"/>
      <c r="F616" s="229"/>
      <c r="G616" s="229"/>
      <c r="H616" s="229"/>
      <c r="I616" s="229"/>
      <c r="J616" s="229"/>
      <c r="K616" s="229"/>
      <c r="L616" s="229"/>
      <c r="M616" s="229"/>
      <c r="N616" s="229"/>
      <c r="O616" s="229"/>
      <c r="P616" s="229"/>
      <c r="Q616" s="229"/>
      <c r="R616" s="229"/>
      <c r="S616" s="229"/>
      <c r="T616" s="229"/>
      <c r="U616" s="229"/>
      <c r="V616" s="229"/>
      <c r="W616" s="229"/>
      <c r="X616" s="229"/>
      <c r="Y616" s="229"/>
      <c r="Z616" s="229"/>
    </row>
    <row r="617" customFormat="false" ht="15.75" hidden="false" customHeight="true" outlineLevel="0" collapsed="false">
      <c r="A617" s="229"/>
      <c r="B617" s="229"/>
      <c r="C617" s="229"/>
      <c r="D617" s="229"/>
      <c r="E617" s="229"/>
      <c r="F617" s="229"/>
      <c r="G617" s="229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29"/>
      <c r="Z617" s="229"/>
    </row>
    <row r="618" customFormat="false" ht="15.75" hidden="false" customHeight="true" outlineLevel="0" collapsed="false">
      <c r="A618" s="229"/>
      <c r="B618" s="229"/>
      <c r="C618" s="229"/>
      <c r="D618" s="229"/>
      <c r="E618" s="229"/>
      <c r="F618" s="229"/>
      <c r="G618" s="229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29"/>
      <c r="Z618" s="229"/>
    </row>
    <row r="619" customFormat="false" ht="15.75" hidden="false" customHeight="true" outlineLevel="0" collapsed="false">
      <c r="A619" s="229"/>
      <c r="B619" s="229"/>
      <c r="C619" s="229"/>
      <c r="D619" s="229"/>
      <c r="E619" s="229"/>
      <c r="F619" s="229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29"/>
      <c r="Z619" s="229"/>
    </row>
    <row r="620" customFormat="false" ht="15.75" hidden="false" customHeight="true" outlineLevel="0" collapsed="false">
      <c r="A620" s="229"/>
      <c r="B620" s="229"/>
      <c r="C620" s="229"/>
      <c r="D620" s="229"/>
      <c r="E620" s="229"/>
      <c r="F620" s="229"/>
      <c r="G620" s="229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29"/>
      <c r="Z620" s="229"/>
    </row>
    <row r="621" customFormat="false" ht="15.75" hidden="false" customHeight="true" outlineLevel="0" collapsed="false">
      <c r="A621" s="229"/>
      <c r="B621" s="229"/>
      <c r="C621" s="229"/>
      <c r="D621" s="229"/>
      <c r="E621" s="229"/>
      <c r="F621" s="229"/>
      <c r="G621" s="229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29"/>
      <c r="Z621" s="229"/>
    </row>
    <row r="622" customFormat="false" ht="15.75" hidden="false" customHeight="true" outlineLevel="0" collapsed="false">
      <c r="A622" s="229"/>
      <c r="B622" s="229"/>
      <c r="C622" s="229"/>
      <c r="D622" s="229"/>
      <c r="E622" s="229"/>
      <c r="F622" s="229"/>
      <c r="G622" s="229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29"/>
      <c r="Z622" s="229"/>
    </row>
    <row r="623" customFormat="false" ht="15.75" hidden="false" customHeight="true" outlineLevel="0" collapsed="false">
      <c r="A623" s="229"/>
      <c r="B623" s="229"/>
      <c r="C623" s="229"/>
      <c r="D623" s="229"/>
      <c r="E623" s="229"/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29"/>
      <c r="Z623" s="229"/>
    </row>
    <row r="624" customFormat="false" ht="15.75" hidden="false" customHeight="true" outlineLevel="0" collapsed="false">
      <c r="A624" s="229"/>
      <c r="B624" s="229"/>
      <c r="C624" s="229"/>
      <c r="D624" s="229"/>
      <c r="E624" s="229"/>
      <c r="F624" s="229"/>
      <c r="G624" s="229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29"/>
      <c r="Z624" s="229"/>
    </row>
    <row r="625" customFormat="false" ht="15.75" hidden="false" customHeight="true" outlineLevel="0" collapsed="false">
      <c r="A625" s="229"/>
      <c r="B625" s="229"/>
      <c r="C625" s="229"/>
      <c r="D625" s="229"/>
      <c r="E625" s="229"/>
      <c r="F625" s="229"/>
      <c r="G625" s="229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229"/>
      <c r="U625" s="229"/>
      <c r="V625" s="229"/>
      <c r="W625" s="229"/>
      <c r="X625" s="229"/>
      <c r="Y625" s="229"/>
      <c r="Z625" s="229"/>
    </row>
    <row r="626" customFormat="false" ht="15.75" hidden="false" customHeight="true" outlineLevel="0" collapsed="false">
      <c r="A626" s="229"/>
      <c r="B626" s="229"/>
      <c r="C626" s="229"/>
      <c r="D626" s="229"/>
      <c r="E626" s="229"/>
      <c r="F626" s="229"/>
      <c r="G626" s="229"/>
      <c r="H626" s="229"/>
      <c r="I626" s="229"/>
      <c r="J626" s="229"/>
      <c r="K626" s="229"/>
      <c r="L626" s="229"/>
      <c r="M626" s="229"/>
      <c r="N626" s="229"/>
      <c r="O626" s="229"/>
      <c r="P626" s="229"/>
      <c r="Q626" s="229"/>
      <c r="R626" s="229"/>
      <c r="S626" s="229"/>
      <c r="T626" s="229"/>
      <c r="U626" s="229"/>
      <c r="V626" s="229"/>
      <c r="W626" s="229"/>
      <c r="X626" s="229"/>
      <c r="Y626" s="229"/>
      <c r="Z626" s="229"/>
    </row>
    <row r="627" customFormat="false" ht="15.75" hidden="false" customHeight="true" outlineLevel="0" collapsed="false">
      <c r="A627" s="229"/>
      <c r="B627" s="229"/>
      <c r="C627" s="229"/>
      <c r="D627" s="229"/>
      <c r="E627" s="229"/>
      <c r="F627" s="229"/>
      <c r="G627" s="229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229"/>
      <c r="U627" s="229"/>
      <c r="V627" s="229"/>
      <c r="W627" s="229"/>
      <c r="X627" s="229"/>
      <c r="Y627" s="229"/>
      <c r="Z627" s="229"/>
    </row>
    <row r="628" customFormat="false" ht="15.75" hidden="false" customHeight="true" outlineLevel="0" collapsed="false">
      <c r="A628" s="229"/>
      <c r="B628" s="229"/>
      <c r="C628" s="229"/>
      <c r="D628" s="229"/>
      <c r="E628" s="229"/>
      <c r="F628" s="229"/>
      <c r="G628" s="229"/>
      <c r="H628" s="229"/>
      <c r="I628" s="229"/>
      <c r="J628" s="229"/>
      <c r="K628" s="229"/>
      <c r="L628" s="229"/>
      <c r="M628" s="229"/>
      <c r="N628" s="229"/>
      <c r="O628" s="229"/>
      <c r="P628" s="229"/>
      <c r="Q628" s="229"/>
      <c r="R628" s="229"/>
      <c r="S628" s="229"/>
      <c r="T628" s="229"/>
      <c r="U628" s="229"/>
      <c r="V628" s="229"/>
      <c r="W628" s="229"/>
      <c r="X628" s="229"/>
      <c r="Y628" s="229"/>
      <c r="Z628" s="229"/>
    </row>
    <row r="629" customFormat="false" ht="15.75" hidden="false" customHeight="true" outlineLevel="0" collapsed="false">
      <c r="A629" s="229"/>
      <c r="B629" s="229"/>
      <c r="C629" s="229"/>
      <c r="D629" s="229"/>
      <c r="E629" s="229"/>
      <c r="F629" s="229"/>
      <c r="G629" s="229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229"/>
      <c r="U629" s="229"/>
      <c r="V629" s="229"/>
      <c r="W629" s="229"/>
      <c r="X629" s="229"/>
      <c r="Y629" s="229"/>
      <c r="Z629" s="229"/>
    </row>
    <row r="630" customFormat="false" ht="15.75" hidden="false" customHeight="true" outlineLevel="0" collapsed="false">
      <c r="A630" s="229"/>
      <c r="B630" s="229"/>
      <c r="C630" s="229"/>
      <c r="D630" s="229"/>
      <c r="E630" s="229"/>
      <c r="F630" s="229"/>
      <c r="G630" s="229"/>
      <c r="H630" s="229"/>
      <c r="I630" s="229"/>
      <c r="J630" s="229"/>
      <c r="K630" s="229"/>
      <c r="L630" s="229"/>
      <c r="M630" s="229"/>
      <c r="N630" s="229"/>
      <c r="O630" s="229"/>
      <c r="P630" s="229"/>
      <c r="Q630" s="229"/>
      <c r="R630" s="229"/>
      <c r="S630" s="229"/>
      <c r="T630" s="229"/>
      <c r="U630" s="229"/>
      <c r="V630" s="229"/>
      <c r="W630" s="229"/>
      <c r="X630" s="229"/>
      <c r="Y630" s="229"/>
      <c r="Z630" s="229"/>
    </row>
    <row r="631" customFormat="false" ht="15.75" hidden="false" customHeight="true" outlineLevel="0" collapsed="false">
      <c r="A631" s="229"/>
      <c r="B631" s="229"/>
      <c r="C631" s="229"/>
      <c r="D631" s="229"/>
      <c r="E631" s="229"/>
      <c r="F631" s="229"/>
      <c r="G631" s="229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229"/>
      <c r="U631" s="229"/>
      <c r="V631" s="229"/>
      <c r="W631" s="229"/>
      <c r="X631" s="229"/>
      <c r="Y631" s="229"/>
      <c r="Z631" s="229"/>
    </row>
    <row r="632" customFormat="false" ht="15.75" hidden="false" customHeight="true" outlineLevel="0" collapsed="false">
      <c r="A632" s="229"/>
      <c r="B632" s="229"/>
      <c r="C632" s="229"/>
      <c r="D632" s="229"/>
      <c r="E632" s="229"/>
      <c r="F632" s="229"/>
      <c r="G632" s="229"/>
      <c r="H632" s="229"/>
      <c r="I632" s="229"/>
      <c r="J632" s="229"/>
      <c r="K632" s="229"/>
      <c r="L632" s="229"/>
      <c r="M632" s="229"/>
      <c r="N632" s="229"/>
      <c r="O632" s="229"/>
      <c r="P632" s="229"/>
      <c r="Q632" s="229"/>
      <c r="R632" s="229"/>
      <c r="S632" s="229"/>
      <c r="T632" s="229"/>
      <c r="U632" s="229"/>
      <c r="V632" s="229"/>
      <c r="W632" s="229"/>
      <c r="X632" s="229"/>
      <c r="Y632" s="229"/>
      <c r="Z632" s="229"/>
    </row>
    <row r="633" customFormat="false" ht="15.75" hidden="false" customHeight="true" outlineLevel="0" collapsed="false">
      <c r="A633" s="229"/>
      <c r="B633" s="229"/>
      <c r="C633" s="229"/>
      <c r="D633" s="229"/>
      <c r="E633" s="229"/>
      <c r="F633" s="229"/>
      <c r="G633" s="229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229"/>
      <c r="U633" s="229"/>
      <c r="V633" s="229"/>
      <c r="W633" s="229"/>
      <c r="X633" s="229"/>
      <c r="Y633" s="229"/>
      <c r="Z633" s="229"/>
    </row>
    <row r="634" customFormat="false" ht="15.75" hidden="false" customHeight="true" outlineLevel="0" collapsed="false">
      <c r="A634" s="229"/>
      <c r="B634" s="229"/>
      <c r="C634" s="229"/>
      <c r="D634" s="229"/>
      <c r="E634" s="229"/>
      <c r="F634" s="229"/>
      <c r="G634" s="229"/>
      <c r="H634" s="229"/>
      <c r="I634" s="229"/>
      <c r="J634" s="229"/>
      <c r="K634" s="229"/>
      <c r="L634" s="229"/>
      <c r="M634" s="229"/>
      <c r="N634" s="229"/>
      <c r="O634" s="229"/>
      <c r="P634" s="229"/>
      <c r="Q634" s="229"/>
      <c r="R634" s="229"/>
      <c r="S634" s="229"/>
      <c r="T634" s="229"/>
      <c r="U634" s="229"/>
      <c r="V634" s="229"/>
      <c r="W634" s="229"/>
      <c r="X634" s="229"/>
      <c r="Y634" s="229"/>
      <c r="Z634" s="229"/>
    </row>
    <row r="635" customFormat="false" ht="15.75" hidden="false" customHeight="true" outlineLevel="0" collapsed="false">
      <c r="A635" s="229"/>
      <c r="B635" s="229"/>
      <c r="C635" s="229"/>
      <c r="D635" s="229"/>
      <c r="E635" s="229"/>
      <c r="F635" s="229"/>
      <c r="G635" s="229"/>
      <c r="H635" s="229"/>
      <c r="I635" s="229"/>
      <c r="J635" s="229"/>
      <c r="K635" s="229"/>
      <c r="L635" s="229"/>
      <c r="M635" s="229"/>
      <c r="N635" s="229"/>
      <c r="O635" s="229"/>
      <c r="P635" s="229"/>
      <c r="Q635" s="229"/>
      <c r="R635" s="229"/>
      <c r="S635" s="229"/>
      <c r="T635" s="229"/>
      <c r="U635" s="229"/>
      <c r="V635" s="229"/>
      <c r="W635" s="229"/>
      <c r="X635" s="229"/>
      <c r="Y635" s="229"/>
      <c r="Z635" s="229"/>
    </row>
    <row r="636" customFormat="false" ht="15.75" hidden="false" customHeight="true" outlineLevel="0" collapsed="false">
      <c r="A636" s="229"/>
      <c r="B636" s="229"/>
      <c r="C636" s="229"/>
      <c r="D636" s="229"/>
      <c r="E636" s="229"/>
      <c r="F636" s="229"/>
      <c r="G636" s="229"/>
      <c r="H636" s="229"/>
      <c r="I636" s="229"/>
      <c r="J636" s="229"/>
      <c r="K636" s="229"/>
      <c r="L636" s="229"/>
      <c r="M636" s="229"/>
      <c r="N636" s="229"/>
      <c r="O636" s="229"/>
      <c r="P636" s="229"/>
      <c r="Q636" s="229"/>
      <c r="R636" s="229"/>
      <c r="S636" s="229"/>
      <c r="T636" s="229"/>
      <c r="U636" s="229"/>
      <c r="V636" s="229"/>
      <c r="W636" s="229"/>
      <c r="X636" s="229"/>
      <c r="Y636" s="229"/>
      <c r="Z636" s="229"/>
    </row>
    <row r="637" customFormat="false" ht="15.75" hidden="false" customHeight="true" outlineLevel="0" collapsed="false">
      <c r="A637" s="229"/>
      <c r="B637" s="229"/>
      <c r="C637" s="229"/>
      <c r="D637" s="229"/>
      <c r="E637" s="229"/>
      <c r="F637" s="229"/>
      <c r="G637" s="229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229"/>
      <c r="U637" s="229"/>
      <c r="V637" s="229"/>
      <c r="W637" s="229"/>
      <c r="X637" s="229"/>
      <c r="Y637" s="229"/>
      <c r="Z637" s="229"/>
    </row>
    <row r="638" customFormat="false" ht="15.75" hidden="false" customHeight="true" outlineLevel="0" collapsed="false">
      <c r="A638" s="229"/>
      <c r="B638" s="229"/>
      <c r="C638" s="229"/>
      <c r="D638" s="229"/>
      <c r="E638" s="229"/>
      <c r="F638" s="229"/>
      <c r="G638" s="229"/>
      <c r="H638" s="229"/>
      <c r="I638" s="229"/>
      <c r="J638" s="229"/>
      <c r="K638" s="229"/>
      <c r="L638" s="229"/>
      <c r="M638" s="229"/>
      <c r="N638" s="229"/>
      <c r="O638" s="229"/>
      <c r="P638" s="229"/>
      <c r="Q638" s="229"/>
      <c r="R638" s="229"/>
      <c r="S638" s="229"/>
      <c r="T638" s="229"/>
      <c r="U638" s="229"/>
      <c r="V638" s="229"/>
      <c r="W638" s="229"/>
      <c r="X638" s="229"/>
      <c r="Y638" s="229"/>
      <c r="Z638" s="229"/>
    </row>
    <row r="639" customFormat="false" ht="15.75" hidden="false" customHeight="true" outlineLevel="0" collapsed="false">
      <c r="A639" s="229"/>
      <c r="B639" s="229"/>
      <c r="C639" s="229"/>
      <c r="D639" s="229"/>
      <c r="E639" s="229"/>
      <c r="F639" s="229"/>
      <c r="G639" s="229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229"/>
      <c r="U639" s="229"/>
      <c r="V639" s="229"/>
      <c r="W639" s="229"/>
      <c r="X639" s="229"/>
      <c r="Y639" s="229"/>
      <c r="Z639" s="229"/>
    </row>
    <row r="640" customFormat="false" ht="15.75" hidden="false" customHeight="true" outlineLevel="0" collapsed="false">
      <c r="A640" s="229"/>
      <c r="B640" s="229"/>
      <c r="C640" s="229"/>
      <c r="D640" s="229"/>
      <c r="E640" s="229"/>
      <c r="F640" s="229"/>
      <c r="G640" s="229"/>
      <c r="H640" s="229"/>
      <c r="I640" s="229"/>
      <c r="J640" s="229"/>
      <c r="K640" s="229"/>
      <c r="L640" s="229"/>
      <c r="M640" s="229"/>
      <c r="N640" s="229"/>
      <c r="O640" s="229"/>
      <c r="P640" s="229"/>
      <c r="Q640" s="229"/>
      <c r="R640" s="229"/>
      <c r="S640" s="229"/>
      <c r="T640" s="229"/>
      <c r="U640" s="229"/>
      <c r="V640" s="229"/>
      <c r="W640" s="229"/>
      <c r="X640" s="229"/>
      <c r="Y640" s="229"/>
      <c r="Z640" s="229"/>
    </row>
    <row r="641" customFormat="false" ht="15.75" hidden="false" customHeight="true" outlineLevel="0" collapsed="false">
      <c r="A641" s="229"/>
      <c r="B641" s="229"/>
      <c r="C641" s="229"/>
      <c r="D641" s="229"/>
      <c r="E641" s="229"/>
      <c r="F641" s="229"/>
      <c r="G641" s="229"/>
      <c r="H641" s="229"/>
      <c r="I641" s="229"/>
      <c r="J641" s="229"/>
      <c r="K641" s="229"/>
      <c r="L641" s="229"/>
      <c r="M641" s="229"/>
      <c r="N641" s="229"/>
      <c r="O641" s="229"/>
      <c r="P641" s="229"/>
      <c r="Q641" s="229"/>
      <c r="R641" s="229"/>
      <c r="S641" s="229"/>
      <c r="T641" s="229"/>
      <c r="U641" s="229"/>
      <c r="V641" s="229"/>
      <c r="W641" s="229"/>
      <c r="X641" s="229"/>
      <c r="Y641" s="229"/>
      <c r="Z641" s="229"/>
    </row>
    <row r="642" customFormat="false" ht="15.75" hidden="false" customHeight="true" outlineLevel="0" collapsed="false">
      <c r="A642" s="229"/>
      <c r="B642" s="229"/>
      <c r="C642" s="229"/>
      <c r="D642" s="229"/>
      <c r="E642" s="229"/>
      <c r="F642" s="229"/>
      <c r="G642" s="229"/>
      <c r="H642" s="229"/>
      <c r="I642" s="229"/>
      <c r="J642" s="229"/>
      <c r="K642" s="229"/>
      <c r="L642" s="229"/>
      <c r="M642" s="229"/>
      <c r="N642" s="229"/>
      <c r="O642" s="229"/>
      <c r="P642" s="229"/>
      <c r="Q642" s="229"/>
      <c r="R642" s="229"/>
      <c r="S642" s="229"/>
      <c r="T642" s="229"/>
      <c r="U642" s="229"/>
      <c r="V642" s="229"/>
      <c r="W642" s="229"/>
      <c r="X642" s="229"/>
      <c r="Y642" s="229"/>
      <c r="Z642" s="229"/>
    </row>
    <row r="643" customFormat="false" ht="15.75" hidden="false" customHeight="true" outlineLevel="0" collapsed="false">
      <c r="A643" s="229"/>
      <c r="B643" s="229"/>
      <c r="C643" s="229"/>
      <c r="D643" s="229"/>
      <c r="E643" s="229"/>
      <c r="F643" s="229"/>
      <c r="G643" s="229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229"/>
      <c r="U643" s="229"/>
      <c r="V643" s="229"/>
      <c r="W643" s="229"/>
      <c r="X643" s="229"/>
      <c r="Y643" s="229"/>
      <c r="Z643" s="229"/>
    </row>
    <row r="644" customFormat="false" ht="15.75" hidden="false" customHeight="true" outlineLevel="0" collapsed="false">
      <c r="A644" s="229"/>
      <c r="B644" s="229"/>
      <c r="C644" s="229"/>
      <c r="D644" s="229"/>
      <c r="E644" s="229"/>
      <c r="F644" s="229"/>
      <c r="G644" s="229"/>
      <c r="H644" s="229"/>
      <c r="I644" s="229"/>
      <c r="J644" s="229"/>
      <c r="K644" s="229"/>
      <c r="L644" s="229"/>
      <c r="M644" s="229"/>
      <c r="N644" s="229"/>
      <c r="O644" s="229"/>
      <c r="P644" s="229"/>
      <c r="Q644" s="229"/>
      <c r="R644" s="229"/>
      <c r="S644" s="229"/>
      <c r="T644" s="229"/>
      <c r="U644" s="229"/>
      <c r="V644" s="229"/>
      <c r="W644" s="229"/>
      <c r="X644" s="229"/>
      <c r="Y644" s="229"/>
      <c r="Z644" s="229"/>
    </row>
    <row r="645" customFormat="false" ht="15.75" hidden="false" customHeight="true" outlineLevel="0" collapsed="false">
      <c r="A645" s="229"/>
      <c r="B645" s="229"/>
      <c r="C645" s="229"/>
      <c r="D645" s="229"/>
      <c r="E645" s="229"/>
      <c r="F645" s="229"/>
      <c r="G645" s="229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229"/>
      <c r="U645" s="229"/>
      <c r="V645" s="229"/>
      <c r="W645" s="229"/>
      <c r="X645" s="229"/>
      <c r="Y645" s="229"/>
      <c r="Z645" s="229"/>
    </row>
    <row r="646" customFormat="false" ht="15.75" hidden="false" customHeight="true" outlineLevel="0" collapsed="false">
      <c r="A646" s="229"/>
      <c r="B646" s="229"/>
      <c r="C646" s="229"/>
      <c r="D646" s="229"/>
      <c r="E646" s="229"/>
      <c r="F646" s="229"/>
      <c r="G646" s="229"/>
      <c r="H646" s="229"/>
      <c r="I646" s="229"/>
      <c r="J646" s="229"/>
      <c r="K646" s="229"/>
      <c r="L646" s="229"/>
      <c r="M646" s="229"/>
      <c r="N646" s="229"/>
      <c r="O646" s="229"/>
      <c r="P646" s="229"/>
      <c r="Q646" s="229"/>
      <c r="R646" s="229"/>
      <c r="S646" s="229"/>
      <c r="T646" s="229"/>
      <c r="U646" s="229"/>
      <c r="V646" s="229"/>
      <c r="W646" s="229"/>
      <c r="X646" s="229"/>
      <c r="Y646" s="229"/>
      <c r="Z646" s="229"/>
    </row>
    <row r="647" customFormat="false" ht="15.75" hidden="false" customHeight="true" outlineLevel="0" collapsed="false">
      <c r="A647" s="229"/>
      <c r="B647" s="229"/>
      <c r="C647" s="229"/>
      <c r="D647" s="229"/>
      <c r="E647" s="229"/>
      <c r="F647" s="229"/>
      <c r="G647" s="229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229"/>
      <c r="U647" s="229"/>
      <c r="V647" s="229"/>
      <c r="W647" s="229"/>
      <c r="X647" s="229"/>
      <c r="Y647" s="229"/>
      <c r="Z647" s="229"/>
    </row>
    <row r="648" customFormat="false" ht="15.75" hidden="false" customHeight="true" outlineLevel="0" collapsed="false">
      <c r="A648" s="229"/>
      <c r="B648" s="229"/>
      <c r="C648" s="229"/>
      <c r="D648" s="229"/>
      <c r="E648" s="229"/>
      <c r="F648" s="229"/>
      <c r="G648" s="229"/>
      <c r="H648" s="229"/>
      <c r="I648" s="229"/>
      <c r="J648" s="229"/>
      <c r="K648" s="229"/>
      <c r="L648" s="229"/>
      <c r="M648" s="229"/>
      <c r="N648" s="229"/>
      <c r="O648" s="229"/>
      <c r="P648" s="229"/>
      <c r="Q648" s="229"/>
      <c r="R648" s="229"/>
      <c r="S648" s="229"/>
      <c r="T648" s="229"/>
      <c r="U648" s="229"/>
      <c r="V648" s="229"/>
      <c r="W648" s="229"/>
      <c r="X648" s="229"/>
      <c r="Y648" s="229"/>
      <c r="Z648" s="229"/>
    </row>
    <row r="649" customFormat="false" ht="15.75" hidden="false" customHeight="true" outlineLevel="0" collapsed="false">
      <c r="A649" s="229"/>
      <c r="B649" s="229"/>
      <c r="C649" s="229"/>
      <c r="D649" s="229"/>
      <c r="E649" s="229"/>
      <c r="F649" s="229"/>
      <c r="G649" s="229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229"/>
      <c r="U649" s="229"/>
      <c r="V649" s="229"/>
      <c r="W649" s="229"/>
      <c r="X649" s="229"/>
      <c r="Y649" s="229"/>
      <c r="Z649" s="229"/>
    </row>
    <row r="650" customFormat="false" ht="15.75" hidden="false" customHeight="true" outlineLevel="0" collapsed="false">
      <c r="A650" s="229"/>
      <c r="B650" s="229"/>
      <c r="C650" s="229"/>
      <c r="D650" s="229"/>
      <c r="E650" s="229"/>
      <c r="F650" s="229"/>
      <c r="G650" s="229"/>
      <c r="H650" s="229"/>
      <c r="I650" s="229"/>
      <c r="J650" s="229"/>
      <c r="K650" s="229"/>
      <c r="L650" s="229"/>
      <c r="M650" s="229"/>
      <c r="N650" s="229"/>
      <c r="O650" s="229"/>
      <c r="P650" s="229"/>
      <c r="Q650" s="229"/>
      <c r="R650" s="229"/>
      <c r="S650" s="229"/>
      <c r="T650" s="229"/>
      <c r="U650" s="229"/>
      <c r="V650" s="229"/>
      <c r="W650" s="229"/>
      <c r="X650" s="229"/>
      <c r="Y650" s="229"/>
      <c r="Z650" s="229"/>
    </row>
    <row r="651" customFormat="false" ht="15.75" hidden="false" customHeight="true" outlineLevel="0" collapsed="false">
      <c r="A651" s="229"/>
      <c r="B651" s="229"/>
      <c r="C651" s="229"/>
      <c r="D651" s="229"/>
      <c r="E651" s="229"/>
      <c r="F651" s="229"/>
      <c r="G651" s="229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229"/>
      <c r="U651" s="229"/>
      <c r="V651" s="229"/>
      <c r="W651" s="229"/>
      <c r="X651" s="229"/>
      <c r="Y651" s="229"/>
      <c r="Z651" s="229"/>
    </row>
    <row r="652" customFormat="false" ht="15.75" hidden="false" customHeight="true" outlineLevel="0" collapsed="false">
      <c r="A652" s="229"/>
      <c r="B652" s="229"/>
      <c r="C652" s="229"/>
      <c r="D652" s="229"/>
      <c r="E652" s="229"/>
      <c r="F652" s="229"/>
      <c r="G652" s="229"/>
      <c r="H652" s="229"/>
      <c r="I652" s="229"/>
      <c r="J652" s="229"/>
      <c r="K652" s="229"/>
      <c r="L652" s="229"/>
      <c r="M652" s="229"/>
      <c r="N652" s="229"/>
      <c r="O652" s="229"/>
      <c r="P652" s="229"/>
      <c r="Q652" s="229"/>
      <c r="R652" s="229"/>
      <c r="S652" s="229"/>
      <c r="T652" s="229"/>
      <c r="U652" s="229"/>
      <c r="V652" s="229"/>
      <c r="W652" s="229"/>
      <c r="X652" s="229"/>
      <c r="Y652" s="229"/>
      <c r="Z652" s="229"/>
    </row>
    <row r="653" customFormat="false" ht="15.75" hidden="false" customHeight="true" outlineLevel="0" collapsed="false">
      <c r="A653" s="229"/>
      <c r="B653" s="229"/>
      <c r="C653" s="229"/>
      <c r="D653" s="229"/>
      <c r="E653" s="229"/>
      <c r="F653" s="229"/>
      <c r="G653" s="229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229"/>
      <c r="U653" s="229"/>
      <c r="V653" s="229"/>
      <c r="W653" s="229"/>
      <c r="X653" s="229"/>
      <c r="Y653" s="229"/>
      <c r="Z653" s="229"/>
    </row>
    <row r="654" customFormat="false" ht="15.75" hidden="false" customHeight="true" outlineLevel="0" collapsed="false">
      <c r="A654" s="229"/>
      <c r="B654" s="229"/>
      <c r="C654" s="229"/>
      <c r="D654" s="229"/>
      <c r="E654" s="229"/>
      <c r="F654" s="229"/>
      <c r="G654" s="229"/>
      <c r="H654" s="229"/>
      <c r="I654" s="229"/>
      <c r="J654" s="229"/>
      <c r="K654" s="229"/>
      <c r="L654" s="229"/>
      <c r="M654" s="229"/>
      <c r="N654" s="229"/>
      <c r="O654" s="229"/>
      <c r="P654" s="229"/>
      <c r="Q654" s="229"/>
      <c r="R654" s="229"/>
      <c r="S654" s="229"/>
      <c r="T654" s="229"/>
      <c r="U654" s="229"/>
      <c r="V654" s="229"/>
      <c r="W654" s="229"/>
      <c r="X654" s="229"/>
      <c r="Y654" s="229"/>
      <c r="Z654" s="229"/>
    </row>
    <row r="655" customFormat="false" ht="15.75" hidden="false" customHeight="true" outlineLevel="0" collapsed="false">
      <c r="A655" s="229"/>
      <c r="B655" s="229"/>
      <c r="C655" s="229"/>
      <c r="D655" s="229"/>
      <c r="E655" s="229"/>
      <c r="F655" s="229"/>
      <c r="G655" s="229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229"/>
      <c r="U655" s="229"/>
      <c r="V655" s="229"/>
      <c r="W655" s="229"/>
      <c r="X655" s="229"/>
      <c r="Y655" s="229"/>
      <c r="Z655" s="229"/>
    </row>
    <row r="656" customFormat="false" ht="15.75" hidden="false" customHeight="true" outlineLevel="0" collapsed="false">
      <c r="A656" s="229"/>
      <c r="B656" s="229"/>
      <c r="C656" s="229"/>
      <c r="D656" s="229"/>
      <c r="E656" s="229"/>
      <c r="F656" s="229"/>
      <c r="G656" s="229"/>
      <c r="H656" s="229"/>
      <c r="I656" s="229"/>
      <c r="J656" s="229"/>
      <c r="K656" s="229"/>
      <c r="L656" s="229"/>
      <c r="M656" s="229"/>
      <c r="N656" s="229"/>
      <c r="O656" s="229"/>
      <c r="P656" s="229"/>
      <c r="Q656" s="229"/>
      <c r="R656" s="229"/>
      <c r="S656" s="229"/>
      <c r="T656" s="229"/>
      <c r="U656" s="229"/>
      <c r="V656" s="229"/>
      <c r="W656" s="229"/>
      <c r="X656" s="229"/>
      <c r="Y656" s="229"/>
      <c r="Z656" s="229"/>
    </row>
    <row r="657" customFormat="false" ht="15.75" hidden="false" customHeight="true" outlineLevel="0" collapsed="false">
      <c r="A657" s="229"/>
      <c r="B657" s="229"/>
      <c r="C657" s="229"/>
      <c r="D657" s="229"/>
      <c r="E657" s="229"/>
      <c r="F657" s="229"/>
      <c r="G657" s="229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229"/>
      <c r="U657" s="229"/>
      <c r="V657" s="229"/>
      <c r="W657" s="229"/>
      <c r="X657" s="229"/>
      <c r="Y657" s="229"/>
      <c r="Z657" s="229"/>
    </row>
    <row r="658" customFormat="false" ht="15.75" hidden="false" customHeight="true" outlineLevel="0" collapsed="false">
      <c r="A658" s="229"/>
      <c r="B658" s="229"/>
      <c r="C658" s="229"/>
      <c r="D658" s="229"/>
      <c r="E658" s="229"/>
      <c r="F658" s="229"/>
      <c r="G658" s="229"/>
      <c r="H658" s="229"/>
      <c r="I658" s="229"/>
      <c r="J658" s="229"/>
      <c r="K658" s="229"/>
      <c r="L658" s="229"/>
      <c r="M658" s="229"/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29"/>
      <c r="Z658" s="229"/>
    </row>
    <row r="659" customFormat="false" ht="15.75" hidden="false" customHeight="true" outlineLevel="0" collapsed="false">
      <c r="A659" s="229"/>
      <c r="B659" s="229"/>
      <c r="C659" s="229"/>
      <c r="D659" s="229"/>
      <c r="E659" s="229"/>
      <c r="F659" s="229"/>
      <c r="G659" s="229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29"/>
      <c r="Z659" s="229"/>
    </row>
    <row r="660" customFormat="false" ht="15.75" hidden="false" customHeight="true" outlineLevel="0" collapsed="false">
      <c r="A660" s="229"/>
      <c r="B660" s="229"/>
      <c r="C660" s="229"/>
      <c r="D660" s="229"/>
      <c r="E660" s="229"/>
      <c r="F660" s="229"/>
      <c r="G660" s="229"/>
      <c r="H660" s="229"/>
      <c r="I660" s="229"/>
      <c r="J660" s="229"/>
      <c r="K660" s="229"/>
      <c r="L660" s="229"/>
      <c r="M660" s="229"/>
      <c r="N660" s="229"/>
      <c r="O660" s="229"/>
      <c r="P660" s="229"/>
      <c r="Q660" s="229"/>
      <c r="R660" s="229"/>
      <c r="S660" s="229"/>
      <c r="T660" s="229"/>
      <c r="U660" s="229"/>
      <c r="V660" s="229"/>
      <c r="W660" s="229"/>
      <c r="X660" s="229"/>
      <c r="Y660" s="229"/>
      <c r="Z660" s="229"/>
    </row>
    <row r="661" customFormat="false" ht="15.75" hidden="false" customHeight="true" outlineLevel="0" collapsed="false">
      <c r="A661" s="229"/>
      <c r="B661" s="229"/>
      <c r="C661" s="229"/>
      <c r="D661" s="229"/>
      <c r="E661" s="229"/>
      <c r="F661" s="229"/>
      <c r="G661" s="229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29"/>
      <c r="Z661" s="229"/>
    </row>
    <row r="662" customFormat="false" ht="15.75" hidden="false" customHeight="true" outlineLevel="0" collapsed="false">
      <c r="A662" s="229"/>
      <c r="B662" s="229"/>
      <c r="C662" s="229"/>
      <c r="D662" s="229"/>
      <c r="E662" s="229"/>
      <c r="F662" s="229"/>
      <c r="G662" s="229"/>
      <c r="H662" s="229"/>
      <c r="I662" s="229"/>
      <c r="J662" s="229"/>
      <c r="K662" s="229"/>
      <c r="L662" s="229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29"/>
      <c r="Z662" s="229"/>
    </row>
    <row r="663" customFormat="false" ht="15.75" hidden="false" customHeight="true" outlineLevel="0" collapsed="false">
      <c r="A663" s="229"/>
      <c r="B663" s="229"/>
      <c r="C663" s="229"/>
      <c r="D663" s="229"/>
      <c r="E663" s="229"/>
      <c r="F663" s="229"/>
      <c r="G663" s="229"/>
      <c r="H663" s="229"/>
      <c r="I663" s="229"/>
      <c r="J663" s="229"/>
      <c r="K663" s="229"/>
      <c r="L663" s="229"/>
      <c r="M663" s="229"/>
      <c r="N663" s="229"/>
      <c r="O663" s="229"/>
      <c r="P663" s="229"/>
      <c r="Q663" s="229"/>
      <c r="R663" s="229"/>
      <c r="S663" s="229"/>
      <c r="T663" s="229"/>
      <c r="U663" s="229"/>
      <c r="V663" s="229"/>
      <c r="W663" s="229"/>
      <c r="X663" s="229"/>
      <c r="Y663" s="229"/>
      <c r="Z663" s="229"/>
    </row>
    <row r="664" customFormat="false" ht="15.75" hidden="false" customHeight="true" outlineLevel="0" collapsed="false">
      <c r="A664" s="229"/>
      <c r="B664" s="229"/>
      <c r="C664" s="229"/>
      <c r="D664" s="229"/>
      <c r="E664" s="229"/>
      <c r="F664" s="229"/>
      <c r="G664" s="229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29"/>
      <c r="U664" s="229"/>
      <c r="V664" s="229"/>
      <c r="W664" s="229"/>
      <c r="X664" s="229"/>
      <c r="Y664" s="229"/>
      <c r="Z664" s="229"/>
    </row>
    <row r="665" customFormat="false" ht="15.75" hidden="false" customHeight="true" outlineLevel="0" collapsed="false">
      <c r="A665" s="229"/>
      <c r="B665" s="229"/>
      <c r="C665" s="229"/>
      <c r="D665" s="229"/>
      <c r="E665" s="229"/>
      <c r="F665" s="229"/>
      <c r="G665" s="229"/>
      <c r="H665" s="229"/>
      <c r="I665" s="229"/>
      <c r="J665" s="229"/>
      <c r="K665" s="229"/>
      <c r="L665" s="229"/>
      <c r="M665" s="229"/>
      <c r="N665" s="229"/>
      <c r="O665" s="229"/>
      <c r="P665" s="229"/>
      <c r="Q665" s="229"/>
      <c r="R665" s="229"/>
      <c r="S665" s="229"/>
      <c r="T665" s="229"/>
      <c r="U665" s="229"/>
      <c r="V665" s="229"/>
      <c r="W665" s="229"/>
      <c r="X665" s="229"/>
      <c r="Y665" s="229"/>
      <c r="Z665" s="229"/>
    </row>
    <row r="666" customFormat="false" ht="15.75" hidden="false" customHeight="true" outlineLevel="0" collapsed="false">
      <c r="A666" s="229"/>
      <c r="B666" s="229"/>
      <c r="C666" s="229"/>
      <c r="D666" s="229"/>
      <c r="E666" s="229"/>
      <c r="F666" s="229"/>
      <c r="G666" s="229"/>
      <c r="H666" s="229"/>
      <c r="I666" s="229"/>
      <c r="J666" s="229"/>
      <c r="K666" s="229"/>
      <c r="L666" s="229"/>
      <c r="M666" s="229"/>
      <c r="N666" s="229"/>
      <c r="O666" s="229"/>
      <c r="P666" s="229"/>
      <c r="Q666" s="229"/>
      <c r="R666" s="229"/>
      <c r="S666" s="229"/>
      <c r="T666" s="229"/>
      <c r="U666" s="229"/>
      <c r="V666" s="229"/>
      <c r="W666" s="229"/>
      <c r="X666" s="229"/>
      <c r="Y666" s="229"/>
      <c r="Z666" s="229"/>
    </row>
    <row r="667" customFormat="false" ht="15.75" hidden="false" customHeight="true" outlineLevel="0" collapsed="false">
      <c r="A667" s="229"/>
      <c r="B667" s="229"/>
      <c r="C667" s="229"/>
      <c r="D667" s="229"/>
      <c r="E667" s="229"/>
      <c r="F667" s="229"/>
      <c r="G667" s="229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229"/>
      <c r="U667" s="229"/>
      <c r="V667" s="229"/>
      <c r="W667" s="229"/>
      <c r="X667" s="229"/>
      <c r="Y667" s="229"/>
      <c r="Z667" s="229"/>
    </row>
    <row r="668" customFormat="false" ht="15.75" hidden="false" customHeight="true" outlineLevel="0" collapsed="false">
      <c r="A668" s="229"/>
      <c r="B668" s="229"/>
      <c r="C668" s="229"/>
      <c r="D668" s="229"/>
      <c r="E668" s="229"/>
      <c r="F668" s="229"/>
      <c r="G668" s="229"/>
      <c r="H668" s="229"/>
      <c r="I668" s="229"/>
      <c r="J668" s="229"/>
      <c r="K668" s="229"/>
      <c r="L668" s="229"/>
      <c r="M668" s="229"/>
      <c r="N668" s="229"/>
      <c r="O668" s="229"/>
      <c r="P668" s="229"/>
      <c r="Q668" s="229"/>
      <c r="R668" s="229"/>
      <c r="S668" s="229"/>
      <c r="T668" s="229"/>
      <c r="U668" s="229"/>
      <c r="V668" s="229"/>
      <c r="W668" s="229"/>
      <c r="X668" s="229"/>
      <c r="Y668" s="229"/>
      <c r="Z668" s="229"/>
    </row>
    <row r="669" customFormat="false" ht="15.75" hidden="false" customHeight="true" outlineLevel="0" collapsed="false">
      <c r="A669" s="229"/>
      <c r="B669" s="229"/>
      <c r="C669" s="229"/>
      <c r="D669" s="229"/>
      <c r="E669" s="229"/>
      <c r="F669" s="229"/>
      <c r="G669" s="229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229"/>
      <c r="U669" s="229"/>
      <c r="V669" s="229"/>
      <c r="W669" s="229"/>
      <c r="X669" s="229"/>
      <c r="Y669" s="229"/>
      <c r="Z669" s="229"/>
    </row>
    <row r="670" customFormat="false" ht="15.75" hidden="false" customHeight="true" outlineLevel="0" collapsed="false">
      <c r="A670" s="229"/>
      <c r="B670" s="229"/>
      <c r="C670" s="229"/>
      <c r="D670" s="229"/>
      <c r="E670" s="229"/>
      <c r="F670" s="229"/>
      <c r="G670" s="229"/>
      <c r="H670" s="229"/>
      <c r="I670" s="229"/>
      <c r="J670" s="229"/>
      <c r="K670" s="229"/>
      <c r="L670" s="229"/>
      <c r="M670" s="229"/>
      <c r="N670" s="229"/>
      <c r="O670" s="229"/>
      <c r="P670" s="229"/>
      <c r="Q670" s="229"/>
      <c r="R670" s="229"/>
      <c r="S670" s="229"/>
      <c r="T670" s="229"/>
      <c r="U670" s="229"/>
      <c r="V670" s="229"/>
      <c r="W670" s="229"/>
      <c r="X670" s="229"/>
      <c r="Y670" s="229"/>
      <c r="Z670" s="229"/>
    </row>
    <row r="671" customFormat="false" ht="15.75" hidden="false" customHeight="true" outlineLevel="0" collapsed="false">
      <c r="A671" s="229"/>
      <c r="B671" s="229"/>
      <c r="C671" s="229"/>
      <c r="D671" s="229"/>
      <c r="E671" s="229"/>
      <c r="F671" s="229"/>
      <c r="G671" s="229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229"/>
      <c r="U671" s="229"/>
      <c r="V671" s="229"/>
      <c r="W671" s="229"/>
      <c r="X671" s="229"/>
      <c r="Y671" s="229"/>
      <c r="Z671" s="229"/>
    </row>
    <row r="672" customFormat="false" ht="15.75" hidden="false" customHeight="true" outlineLevel="0" collapsed="false">
      <c r="A672" s="229"/>
      <c r="B672" s="229"/>
      <c r="C672" s="229"/>
      <c r="D672" s="229"/>
      <c r="E672" s="229"/>
      <c r="F672" s="229"/>
      <c r="G672" s="229"/>
      <c r="H672" s="229"/>
      <c r="I672" s="229"/>
      <c r="J672" s="229"/>
      <c r="K672" s="229"/>
      <c r="L672" s="229"/>
      <c r="M672" s="229"/>
      <c r="N672" s="229"/>
      <c r="O672" s="229"/>
      <c r="P672" s="229"/>
      <c r="Q672" s="229"/>
      <c r="R672" s="229"/>
      <c r="S672" s="229"/>
      <c r="T672" s="229"/>
      <c r="U672" s="229"/>
      <c r="V672" s="229"/>
      <c r="W672" s="229"/>
      <c r="X672" s="229"/>
      <c r="Y672" s="229"/>
      <c r="Z672" s="229"/>
    </row>
    <row r="673" customFormat="false" ht="15.75" hidden="false" customHeight="true" outlineLevel="0" collapsed="false">
      <c r="A673" s="229"/>
      <c r="B673" s="229"/>
      <c r="C673" s="229"/>
      <c r="D673" s="229"/>
      <c r="E673" s="229"/>
      <c r="F673" s="229"/>
      <c r="G673" s="229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229"/>
      <c r="U673" s="229"/>
      <c r="V673" s="229"/>
      <c r="W673" s="229"/>
      <c r="X673" s="229"/>
      <c r="Y673" s="229"/>
      <c r="Z673" s="229"/>
    </row>
    <row r="674" customFormat="false" ht="15.75" hidden="false" customHeight="true" outlineLevel="0" collapsed="false">
      <c r="A674" s="229"/>
      <c r="B674" s="229"/>
      <c r="C674" s="229"/>
      <c r="D674" s="229"/>
      <c r="E674" s="229"/>
      <c r="F674" s="229"/>
      <c r="G674" s="229"/>
      <c r="H674" s="229"/>
      <c r="I674" s="229"/>
      <c r="J674" s="229"/>
      <c r="K674" s="229"/>
      <c r="L674" s="229"/>
      <c r="M674" s="229"/>
      <c r="N674" s="229"/>
      <c r="O674" s="229"/>
      <c r="P674" s="229"/>
      <c r="Q674" s="229"/>
      <c r="R674" s="229"/>
      <c r="S674" s="229"/>
      <c r="T674" s="229"/>
      <c r="U674" s="229"/>
      <c r="V674" s="229"/>
      <c r="W674" s="229"/>
      <c r="X674" s="229"/>
      <c r="Y674" s="229"/>
      <c r="Z674" s="229"/>
    </row>
    <row r="675" customFormat="false" ht="15.75" hidden="false" customHeight="true" outlineLevel="0" collapsed="false">
      <c r="A675" s="229"/>
      <c r="B675" s="229"/>
      <c r="C675" s="229"/>
      <c r="D675" s="229"/>
      <c r="E675" s="229"/>
      <c r="F675" s="229"/>
      <c r="G675" s="229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29"/>
      <c r="Z675" s="229"/>
    </row>
    <row r="676" customFormat="false" ht="15.75" hidden="false" customHeight="true" outlineLevel="0" collapsed="false">
      <c r="A676" s="229"/>
      <c r="B676" s="229"/>
      <c r="C676" s="229"/>
      <c r="D676" s="229"/>
      <c r="E676" s="229"/>
      <c r="F676" s="229"/>
      <c r="G676" s="229"/>
      <c r="H676" s="229"/>
      <c r="I676" s="229"/>
      <c r="J676" s="229"/>
      <c r="K676" s="229"/>
      <c r="L676" s="229"/>
      <c r="M676" s="229"/>
      <c r="N676" s="229"/>
      <c r="O676" s="229"/>
      <c r="P676" s="229"/>
      <c r="Q676" s="229"/>
      <c r="R676" s="229"/>
      <c r="S676" s="229"/>
      <c r="T676" s="229"/>
      <c r="U676" s="229"/>
      <c r="V676" s="229"/>
      <c r="W676" s="229"/>
      <c r="X676" s="229"/>
      <c r="Y676" s="229"/>
      <c r="Z676" s="229"/>
    </row>
    <row r="677" customFormat="false" ht="15.75" hidden="false" customHeight="true" outlineLevel="0" collapsed="false">
      <c r="A677" s="229"/>
      <c r="B677" s="229"/>
      <c r="C677" s="229"/>
      <c r="D677" s="229"/>
      <c r="E677" s="229"/>
      <c r="F677" s="229"/>
      <c r="G677" s="229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29"/>
      <c r="Z677" s="229"/>
    </row>
    <row r="678" customFormat="false" ht="15.75" hidden="false" customHeight="true" outlineLevel="0" collapsed="false">
      <c r="A678" s="229"/>
      <c r="B678" s="229"/>
      <c r="C678" s="229"/>
      <c r="D678" s="229"/>
      <c r="E678" s="229"/>
      <c r="F678" s="229"/>
      <c r="G678" s="229"/>
      <c r="H678" s="229"/>
      <c r="I678" s="229"/>
      <c r="J678" s="229"/>
      <c r="K678" s="229"/>
      <c r="L678" s="229"/>
      <c r="M678" s="229"/>
      <c r="N678" s="229"/>
      <c r="O678" s="229"/>
      <c r="P678" s="229"/>
      <c r="Q678" s="229"/>
      <c r="R678" s="229"/>
      <c r="S678" s="229"/>
      <c r="T678" s="229"/>
      <c r="U678" s="229"/>
      <c r="V678" s="229"/>
      <c r="W678" s="229"/>
      <c r="X678" s="229"/>
      <c r="Y678" s="229"/>
      <c r="Z678" s="229"/>
    </row>
    <row r="679" customFormat="false" ht="15.75" hidden="false" customHeight="true" outlineLevel="0" collapsed="false">
      <c r="A679" s="229"/>
      <c r="B679" s="229"/>
      <c r="C679" s="229"/>
      <c r="D679" s="229"/>
      <c r="E679" s="229"/>
      <c r="F679" s="229"/>
      <c r="G679" s="229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29"/>
      <c r="Z679" s="229"/>
    </row>
    <row r="680" customFormat="false" ht="15.75" hidden="false" customHeight="true" outlineLevel="0" collapsed="false">
      <c r="A680" s="229"/>
      <c r="B680" s="229"/>
      <c r="C680" s="229"/>
      <c r="D680" s="229"/>
      <c r="E680" s="229"/>
      <c r="F680" s="229"/>
      <c r="G680" s="229"/>
      <c r="H680" s="229"/>
      <c r="I680" s="229"/>
      <c r="J680" s="229"/>
      <c r="K680" s="229"/>
      <c r="L680" s="229"/>
      <c r="M680" s="229"/>
      <c r="N680" s="229"/>
      <c r="O680" s="229"/>
      <c r="P680" s="229"/>
      <c r="Q680" s="229"/>
      <c r="R680" s="229"/>
      <c r="S680" s="229"/>
      <c r="T680" s="229"/>
      <c r="U680" s="229"/>
      <c r="V680" s="229"/>
      <c r="W680" s="229"/>
      <c r="X680" s="229"/>
      <c r="Y680" s="229"/>
      <c r="Z680" s="229"/>
    </row>
    <row r="681" customFormat="false" ht="15.75" hidden="false" customHeight="true" outlineLevel="0" collapsed="false">
      <c r="A681" s="229"/>
      <c r="B681" s="229"/>
      <c r="C681" s="229"/>
      <c r="D681" s="229"/>
      <c r="E681" s="229"/>
      <c r="F681" s="229"/>
      <c r="G681" s="229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9"/>
      <c r="Y681" s="229"/>
      <c r="Z681" s="229"/>
    </row>
    <row r="682" customFormat="false" ht="15.75" hidden="false" customHeight="true" outlineLevel="0" collapsed="false">
      <c r="A682" s="229"/>
      <c r="B682" s="229"/>
      <c r="C682" s="229"/>
      <c r="D682" s="229"/>
      <c r="E682" s="229"/>
      <c r="F682" s="229"/>
      <c r="G682" s="229"/>
      <c r="H682" s="229"/>
      <c r="I682" s="229"/>
      <c r="J682" s="229"/>
      <c r="K682" s="229"/>
      <c r="L682" s="229"/>
      <c r="M682" s="229"/>
      <c r="N682" s="229"/>
      <c r="O682" s="229"/>
      <c r="P682" s="229"/>
      <c r="Q682" s="229"/>
      <c r="R682" s="229"/>
      <c r="S682" s="229"/>
      <c r="T682" s="229"/>
      <c r="U682" s="229"/>
      <c r="V682" s="229"/>
      <c r="W682" s="229"/>
      <c r="X682" s="229"/>
      <c r="Y682" s="229"/>
      <c r="Z682" s="229"/>
    </row>
    <row r="683" customFormat="false" ht="15.75" hidden="false" customHeight="true" outlineLevel="0" collapsed="false">
      <c r="A683" s="229"/>
      <c r="B683" s="229"/>
      <c r="C683" s="229"/>
      <c r="D683" s="229"/>
      <c r="E683" s="229"/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29"/>
      <c r="Z683" s="229"/>
    </row>
    <row r="684" customFormat="false" ht="15.75" hidden="false" customHeight="true" outlineLevel="0" collapsed="false">
      <c r="A684" s="229"/>
      <c r="B684" s="229"/>
      <c r="C684" s="229"/>
      <c r="D684" s="229"/>
      <c r="E684" s="229"/>
      <c r="F684" s="229"/>
      <c r="G684" s="229"/>
      <c r="H684" s="229"/>
      <c r="I684" s="229"/>
      <c r="J684" s="229"/>
      <c r="K684" s="229"/>
      <c r="L684" s="229"/>
      <c r="M684" s="229"/>
      <c r="N684" s="229"/>
      <c r="O684" s="229"/>
      <c r="P684" s="229"/>
      <c r="Q684" s="229"/>
      <c r="R684" s="229"/>
      <c r="S684" s="229"/>
      <c r="T684" s="229"/>
      <c r="U684" s="229"/>
      <c r="V684" s="229"/>
      <c r="W684" s="229"/>
      <c r="X684" s="229"/>
      <c r="Y684" s="229"/>
      <c r="Z684" s="229"/>
    </row>
    <row r="685" customFormat="false" ht="15.75" hidden="false" customHeight="true" outlineLevel="0" collapsed="false">
      <c r="A685" s="229"/>
      <c r="B685" s="229"/>
      <c r="C685" s="229"/>
      <c r="D685" s="229"/>
      <c r="E685" s="229"/>
      <c r="F685" s="229"/>
      <c r="G685" s="229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29"/>
      <c r="Z685" s="229"/>
    </row>
    <row r="686" customFormat="false" ht="15.75" hidden="false" customHeight="true" outlineLevel="0" collapsed="false">
      <c r="A686" s="229"/>
      <c r="B686" s="229"/>
      <c r="C686" s="229"/>
      <c r="D686" s="229"/>
      <c r="E686" s="229"/>
      <c r="F686" s="229"/>
      <c r="G686" s="229"/>
      <c r="H686" s="229"/>
      <c r="I686" s="229"/>
      <c r="J686" s="229"/>
      <c r="K686" s="229"/>
      <c r="L686" s="229"/>
      <c r="M686" s="229"/>
      <c r="N686" s="229"/>
      <c r="O686" s="229"/>
      <c r="P686" s="229"/>
      <c r="Q686" s="229"/>
      <c r="R686" s="229"/>
      <c r="S686" s="229"/>
      <c r="T686" s="229"/>
      <c r="U686" s="229"/>
      <c r="V686" s="229"/>
      <c r="W686" s="229"/>
      <c r="X686" s="229"/>
      <c r="Y686" s="229"/>
      <c r="Z686" s="229"/>
    </row>
    <row r="687" customFormat="false" ht="15.75" hidden="false" customHeight="true" outlineLevel="0" collapsed="false">
      <c r="A687" s="229"/>
      <c r="B687" s="229"/>
      <c r="C687" s="229"/>
      <c r="D687" s="229"/>
      <c r="E687" s="229"/>
      <c r="F687" s="229"/>
      <c r="G687" s="229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29"/>
      <c r="Z687" s="229"/>
    </row>
    <row r="688" customFormat="false" ht="15.75" hidden="false" customHeight="true" outlineLevel="0" collapsed="false">
      <c r="A688" s="229"/>
      <c r="B688" s="229"/>
      <c r="C688" s="229"/>
      <c r="D688" s="229"/>
      <c r="E688" s="229"/>
      <c r="F688" s="229"/>
      <c r="G688" s="229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29"/>
      <c r="Z688" s="229"/>
    </row>
    <row r="689" customFormat="false" ht="15.75" hidden="false" customHeight="true" outlineLevel="0" collapsed="false">
      <c r="A689" s="229"/>
      <c r="B689" s="229"/>
      <c r="C689" s="229"/>
      <c r="D689" s="229"/>
      <c r="E689" s="229"/>
      <c r="F689" s="229"/>
      <c r="G689" s="229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29"/>
      <c r="Z689" s="229"/>
    </row>
    <row r="690" customFormat="false" ht="15.75" hidden="false" customHeight="true" outlineLevel="0" collapsed="false">
      <c r="A690" s="229"/>
      <c r="B690" s="229"/>
      <c r="C690" s="229"/>
      <c r="D690" s="229"/>
      <c r="E690" s="229"/>
      <c r="F690" s="229"/>
      <c r="G690" s="229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29"/>
      <c r="Z690" s="229"/>
    </row>
    <row r="691" customFormat="false" ht="15.75" hidden="false" customHeight="true" outlineLevel="0" collapsed="false">
      <c r="A691" s="229"/>
      <c r="B691" s="229"/>
      <c r="C691" s="229"/>
      <c r="D691" s="229"/>
      <c r="E691" s="229"/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29"/>
      <c r="Z691" s="229"/>
    </row>
    <row r="692" customFormat="false" ht="15.75" hidden="false" customHeight="true" outlineLevel="0" collapsed="false">
      <c r="A692" s="229"/>
      <c r="B692" s="229"/>
      <c r="C692" s="229"/>
      <c r="D692" s="229"/>
      <c r="E692" s="229"/>
      <c r="F692" s="229"/>
      <c r="G692" s="229"/>
      <c r="H692" s="229"/>
      <c r="I692" s="229"/>
      <c r="J692" s="229"/>
      <c r="K692" s="229"/>
      <c r="L692" s="229"/>
      <c r="M692" s="229"/>
      <c r="N692" s="229"/>
      <c r="O692" s="229"/>
      <c r="P692" s="229"/>
      <c r="Q692" s="229"/>
      <c r="R692" s="229"/>
      <c r="S692" s="229"/>
      <c r="T692" s="229"/>
      <c r="U692" s="229"/>
      <c r="V692" s="229"/>
      <c r="W692" s="229"/>
      <c r="X692" s="229"/>
      <c r="Y692" s="229"/>
      <c r="Z692" s="229"/>
    </row>
    <row r="693" customFormat="false" ht="15.75" hidden="false" customHeight="true" outlineLevel="0" collapsed="false">
      <c r="A693" s="229"/>
      <c r="B693" s="229"/>
      <c r="C693" s="229"/>
      <c r="D693" s="229"/>
      <c r="E693" s="229"/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29"/>
      <c r="Z693" s="229"/>
    </row>
    <row r="694" customFormat="false" ht="15.75" hidden="false" customHeight="true" outlineLevel="0" collapsed="false">
      <c r="A694" s="229"/>
      <c r="B694" s="229"/>
      <c r="C694" s="229"/>
      <c r="D694" s="229"/>
      <c r="E694" s="229"/>
      <c r="F694" s="229"/>
      <c r="G694" s="229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29"/>
      <c r="Z694" s="229"/>
    </row>
    <row r="695" customFormat="false" ht="15.75" hidden="false" customHeight="true" outlineLevel="0" collapsed="false">
      <c r="A695" s="229"/>
      <c r="B695" s="229"/>
      <c r="C695" s="229"/>
      <c r="D695" s="229"/>
      <c r="E695" s="229"/>
      <c r="F695" s="229"/>
      <c r="G695" s="229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229"/>
      <c r="U695" s="229"/>
      <c r="V695" s="229"/>
      <c r="W695" s="229"/>
      <c r="X695" s="229"/>
      <c r="Y695" s="229"/>
      <c r="Z695" s="229"/>
    </row>
    <row r="696" customFormat="false" ht="15.75" hidden="false" customHeight="true" outlineLevel="0" collapsed="false">
      <c r="A696" s="229"/>
      <c r="B696" s="229"/>
      <c r="C696" s="229"/>
      <c r="D696" s="229"/>
      <c r="E696" s="229"/>
      <c r="F696" s="229"/>
      <c r="G696" s="229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29"/>
      <c r="Z696" s="229"/>
    </row>
    <row r="697" customFormat="false" ht="15.75" hidden="false" customHeight="true" outlineLevel="0" collapsed="false">
      <c r="A697" s="229"/>
      <c r="B697" s="229"/>
      <c r="C697" s="229"/>
      <c r="D697" s="229"/>
      <c r="E697" s="229"/>
      <c r="F697" s="229"/>
      <c r="G697" s="229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229"/>
      <c r="U697" s="229"/>
      <c r="V697" s="229"/>
      <c r="W697" s="229"/>
      <c r="X697" s="229"/>
      <c r="Y697" s="229"/>
      <c r="Z697" s="229"/>
    </row>
    <row r="698" customFormat="false" ht="15.75" hidden="false" customHeight="true" outlineLevel="0" collapsed="false">
      <c r="A698" s="229"/>
      <c r="B698" s="229"/>
      <c r="C698" s="229"/>
      <c r="D698" s="229"/>
      <c r="E698" s="229"/>
      <c r="F698" s="229"/>
      <c r="G698" s="229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29"/>
      <c r="Z698" s="229"/>
    </row>
    <row r="699" customFormat="false" ht="15.75" hidden="false" customHeight="true" outlineLevel="0" collapsed="false">
      <c r="A699" s="229"/>
      <c r="B699" s="229"/>
      <c r="C699" s="229"/>
      <c r="D699" s="229"/>
      <c r="E699" s="229"/>
      <c r="F699" s="229"/>
      <c r="G699" s="229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29"/>
      <c r="Z699" s="229"/>
    </row>
    <row r="700" customFormat="false" ht="15.75" hidden="false" customHeight="true" outlineLevel="0" collapsed="false">
      <c r="A700" s="229"/>
      <c r="B700" s="229"/>
      <c r="C700" s="229"/>
      <c r="D700" s="229"/>
      <c r="E700" s="229"/>
      <c r="F700" s="229"/>
      <c r="G700" s="229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29"/>
      <c r="Z700" s="229"/>
    </row>
    <row r="701" customFormat="false" ht="15.75" hidden="false" customHeight="true" outlineLevel="0" collapsed="false">
      <c r="A701" s="229"/>
      <c r="B701" s="229"/>
      <c r="C701" s="229"/>
      <c r="D701" s="229"/>
      <c r="E701" s="229"/>
      <c r="F701" s="229"/>
      <c r="G701" s="229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229"/>
      <c r="U701" s="229"/>
      <c r="V701" s="229"/>
      <c r="W701" s="229"/>
      <c r="X701" s="229"/>
      <c r="Y701" s="229"/>
      <c r="Z701" s="229"/>
    </row>
    <row r="702" customFormat="false" ht="15.75" hidden="false" customHeight="true" outlineLevel="0" collapsed="false">
      <c r="A702" s="229"/>
      <c r="B702" s="229"/>
      <c r="C702" s="229"/>
      <c r="D702" s="229"/>
      <c r="E702" s="229"/>
      <c r="F702" s="229"/>
      <c r="G702" s="229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29"/>
      <c r="Z702" s="229"/>
    </row>
    <row r="703" customFormat="false" ht="15.75" hidden="false" customHeight="true" outlineLevel="0" collapsed="false">
      <c r="A703" s="229"/>
      <c r="B703" s="229"/>
      <c r="C703" s="229"/>
      <c r="D703" s="229"/>
      <c r="E703" s="229"/>
      <c r="F703" s="229"/>
      <c r="G703" s="229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229"/>
      <c r="U703" s="229"/>
      <c r="V703" s="229"/>
      <c r="W703" s="229"/>
      <c r="X703" s="229"/>
      <c r="Y703" s="229"/>
      <c r="Z703" s="229"/>
    </row>
    <row r="704" customFormat="false" ht="15.75" hidden="false" customHeight="true" outlineLevel="0" collapsed="false">
      <c r="A704" s="229"/>
      <c r="B704" s="229"/>
      <c r="C704" s="229"/>
      <c r="D704" s="229"/>
      <c r="E704" s="229"/>
      <c r="F704" s="229"/>
      <c r="G704" s="229"/>
      <c r="H704" s="229"/>
      <c r="I704" s="229"/>
      <c r="J704" s="229"/>
      <c r="K704" s="229"/>
      <c r="L704" s="229"/>
      <c r="M704" s="229"/>
      <c r="N704" s="229"/>
      <c r="O704" s="229"/>
      <c r="P704" s="229"/>
      <c r="Q704" s="229"/>
      <c r="R704" s="229"/>
      <c r="S704" s="229"/>
      <c r="T704" s="229"/>
      <c r="U704" s="229"/>
      <c r="V704" s="229"/>
      <c r="W704" s="229"/>
      <c r="X704" s="229"/>
      <c r="Y704" s="229"/>
      <c r="Z704" s="229"/>
    </row>
    <row r="705" customFormat="false" ht="15.75" hidden="false" customHeight="true" outlineLevel="0" collapsed="false">
      <c r="A705" s="229"/>
      <c r="B705" s="229"/>
      <c r="C705" s="229"/>
      <c r="D705" s="229"/>
      <c r="E705" s="229"/>
      <c r="F705" s="229"/>
      <c r="G705" s="229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229"/>
      <c r="U705" s="229"/>
      <c r="V705" s="229"/>
      <c r="W705" s="229"/>
      <c r="X705" s="229"/>
      <c r="Y705" s="229"/>
      <c r="Z705" s="229"/>
    </row>
    <row r="706" customFormat="false" ht="15.75" hidden="false" customHeight="true" outlineLevel="0" collapsed="false">
      <c r="A706" s="229"/>
      <c r="B706" s="229"/>
      <c r="C706" s="229"/>
      <c r="D706" s="229"/>
      <c r="E706" s="229"/>
      <c r="F706" s="229"/>
      <c r="G706" s="229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29"/>
      <c r="Z706" s="229"/>
    </row>
    <row r="707" customFormat="false" ht="15.75" hidden="false" customHeight="true" outlineLevel="0" collapsed="false">
      <c r="A707" s="229"/>
      <c r="B707" s="229"/>
      <c r="C707" s="229"/>
      <c r="D707" s="229"/>
      <c r="E707" s="229"/>
      <c r="F707" s="229"/>
      <c r="G707" s="229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29"/>
      <c r="Z707" s="229"/>
    </row>
    <row r="708" customFormat="false" ht="15.75" hidden="false" customHeight="true" outlineLevel="0" collapsed="false">
      <c r="A708" s="229"/>
      <c r="B708" s="229"/>
      <c r="C708" s="229"/>
      <c r="D708" s="229"/>
      <c r="E708" s="229"/>
      <c r="F708" s="229"/>
      <c r="G708" s="229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29"/>
      <c r="Z708" s="229"/>
    </row>
    <row r="709" customFormat="false" ht="15.75" hidden="false" customHeight="true" outlineLevel="0" collapsed="false">
      <c r="A709" s="229"/>
      <c r="B709" s="229"/>
      <c r="C709" s="229"/>
      <c r="D709" s="229"/>
      <c r="E709" s="229"/>
      <c r="F709" s="229"/>
      <c r="G709" s="229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29"/>
      <c r="Z709" s="229"/>
    </row>
    <row r="710" customFormat="false" ht="15.75" hidden="false" customHeight="true" outlineLevel="0" collapsed="false">
      <c r="A710" s="229"/>
      <c r="B710" s="229"/>
      <c r="C710" s="229"/>
      <c r="D710" s="229"/>
      <c r="E710" s="229"/>
      <c r="F710" s="229"/>
      <c r="G710" s="229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29"/>
      <c r="Z710" s="229"/>
    </row>
    <row r="711" customFormat="false" ht="15.75" hidden="false" customHeight="true" outlineLevel="0" collapsed="false">
      <c r="A711" s="229"/>
      <c r="B711" s="229"/>
      <c r="C711" s="229"/>
      <c r="D711" s="229"/>
      <c r="E711" s="229"/>
      <c r="F711" s="229"/>
      <c r="G711" s="229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9"/>
      <c r="Y711" s="229"/>
      <c r="Z711" s="229"/>
    </row>
    <row r="712" customFormat="false" ht="15.75" hidden="false" customHeight="true" outlineLevel="0" collapsed="false">
      <c r="A712" s="229"/>
      <c r="B712" s="229"/>
      <c r="C712" s="229"/>
      <c r="D712" s="229"/>
      <c r="E712" s="229"/>
      <c r="F712" s="229"/>
      <c r="G712" s="229"/>
      <c r="H712" s="229"/>
      <c r="I712" s="229"/>
      <c r="J712" s="229"/>
      <c r="K712" s="229"/>
      <c r="L712" s="229"/>
      <c r="M712" s="229"/>
      <c r="N712" s="229"/>
      <c r="O712" s="229"/>
      <c r="P712" s="229"/>
      <c r="Q712" s="229"/>
      <c r="R712" s="229"/>
      <c r="S712" s="229"/>
      <c r="T712" s="229"/>
      <c r="U712" s="229"/>
      <c r="V712" s="229"/>
      <c r="W712" s="229"/>
      <c r="X712" s="229"/>
      <c r="Y712" s="229"/>
      <c r="Z712" s="229"/>
    </row>
    <row r="713" customFormat="false" ht="15.75" hidden="false" customHeight="true" outlineLevel="0" collapsed="false">
      <c r="A713" s="229"/>
      <c r="B713" s="229"/>
      <c r="C713" s="229"/>
      <c r="D713" s="229"/>
      <c r="E713" s="229"/>
      <c r="F713" s="229"/>
      <c r="G713" s="229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29"/>
      <c r="Z713" s="229"/>
    </row>
    <row r="714" customFormat="false" ht="15.75" hidden="false" customHeight="true" outlineLevel="0" collapsed="false">
      <c r="A714" s="229"/>
      <c r="B714" s="229"/>
      <c r="C714" s="229"/>
      <c r="D714" s="229"/>
      <c r="E714" s="229"/>
      <c r="F714" s="229"/>
      <c r="G714" s="229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29"/>
      <c r="Z714" s="229"/>
    </row>
    <row r="715" customFormat="false" ht="15.75" hidden="false" customHeight="true" outlineLevel="0" collapsed="false">
      <c r="A715" s="229"/>
      <c r="B715" s="229"/>
      <c r="C715" s="229"/>
      <c r="D715" s="229"/>
      <c r="E715" s="229"/>
      <c r="F715" s="229"/>
      <c r="G715" s="229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229"/>
      <c r="U715" s="229"/>
      <c r="V715" s="229"/>
      <c r="W715" s="229"/>
      <c r="X715" s="229"/>
      <c r="Y715" s="229"/>
      <c r="Z715" s="229"/>
    </row>
    <row r="716" customFormat="false" ht="15.75" hidden="false" customHeight="true" outlineLevel="0" collapsed="false">
      <c r="A716" s="229"/>
      <c r="B716" s="229"/>
      <c r="C716" s="229"/>
      <c r="D716" s="229"/>
      <c r="E716" s="229"/>
      <c r="F716" s="229"/>
      <c r="G716" s="229"/>
      <c r="H716" s="229"/>
      <c r="I716" s="229"/>
      <c r="J716" s="229"/>
      <c r="K716" s="229"/>
      <c r="L716" s="229"/>
      <c r="M716" s="229"/>
      <c r="N716" s="229"/>
      <c r="O716" s="229"/>
      <c r="P716" s="229"/>
      <c r="Q716" s="229"/>
      <c r="R716" s="229"/>
      <c r="S716" s="229"/>
      <c r="T716" s="229"/>
      <c r="U716" s="229"/>
      <c r="V716" s="229"/>
      <c r="W716" s="229"/>
      <c r="X716" s="229"/>
      <c r="Y716" s="229"/>
      <c r="Z716" s="229"/>
    </row>
    <row r="717" customFormat="false" ht="15.75" hidden="false" customHeight="true" outlineLevel="0" collapsed="false">
      <c r="A717" s="229"/>
      <c r="B717" s="229"/>
      <c r="C717" s="229"/>
      <c r="D717" s="229"/>
      <c r="E717" s="229"/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29"/>
      <c r="Z717" s="229"/>
    </row>
    <row r="718" customFormat="false" ht="15.75" hidden="false" customHeight="true" outlineLevel="0" collapsed="false">
      <c r="A718" s="229"/>
      <c r="B718" s="229"/>
      <c r="C718" s="229"/>
      <c r="D718" s="229"/>
      <c r="E718" s="229"/>
      <c r="F718" s="229"/>
      <c r="G718" s="229"/>
      <c r="H718" s="229"/>
      <c r="I718" s="229"/>
      <c r="J718" s="229"/>
      <c r="K718" s="229"/>
      <c r="L718" s="229"/>
      <c r="M718" s="229"/>
      <c r="N718" s="229"/>
      <c r="O718" s="229"/>
      <c r="P718" s="229"/>
      <c r="Q718" s="229"/>
      <c r="R718" s="229"/>
      <c r="S718" s="229"/>
      <c r="T718" s="229"/>
      <c r="U718" s="229"/>
      <c r="V718" s="229"/>
      <c r="W718" s="229"/>
      <c r="X718" s="229"/>
      <c r="Y718" s="229"/>
      <c r="Z718" s="229"/>
    </row>
    <row r="719" customFormat="false" ht="15.75" hidden="false" customHeight="true" outlineLevel="0" collapsed="false">
      <c r="A719" s="229"/>
      <c r="B719" s="229"/>
      <c r="C719" s="229"/>
      <c r="D719" s="229"/>
      <c r="E719" s="229"/>
      <c r="F719" s="229"/>
      <c r="G719" s="229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229"/>
      <c r="U719" s="229"/>
      <c r="V719" s="229"/>
      <c r="W719" s="229"/>
      <c r="X719" s="229"/>
      <c r="Y719" s="229"/>
      <c r="Z719" s="229"/>
    </row>
    <row r="720" customFormat="false" ht="15.75" hidden="false" customHeight="true" outlineLevel="0" collapsed="false">
      <c r="A720" s="229"/>
      <c r="B720" s="229"/>
      <c r="C720" s="229"/>
      <c r="D720" s="229"/>
      <c r="E720" s="229"/>
      <c r="F720" s="229"/>
      <c r="G720" s="229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29"/>
      <c r="Z720" s="229"/>
    </row>
    <row r="721" customFormat="false" ht="15.75" hidden="false" customHeight="true" outlineLevel="0" collapsed="false">
      <c r="A721" s="229"/>
      <c r="B721" s="229"/>
      <c r="C721" s="229"/>
      <c r="D721" s="229"/>
      <c r="E721" s="229"/>
      <c r="F721" s="229"/>
      <c r="G721" s="229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29"/>
      <c r="Z721" s="229"/>
    </row>
    <row r="722" customFormat="false" ht="15.75" hidden="false" customHeight="true" outlineLevel="0" collapsed="false">
      <c r="A722" s="229"/>
      <c r="B722" s="229"/>
      <c r="C722" s="229"/>
      <c r="D722" s="229"/>
      <c r="E722" s="229"/>
      <c r="F722" s="229"/>
      <c r="G722" s="229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29"/>
      <c r="Z722" s="229"/>
    </row>
    <row r="723" customFormat="false" ht="15.75" hidden="false" customHeight="true" outlineLevel="0" collapsed="false">
      <c r="A723" s="229"/>
      <c r="B723" s="229"/>
      <c r="C723" s="229"/>
      <c r="D723" s="229"/>
      <c r="E723" s="229"/>
      <c r="F723" s="229"/>
      <c r="G723" s="229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29"/>
      <c r="Z723" s="229"/>
    </row>
    <row r="724" customFormat="false" ht="15.75" hidden="false" customHeight="true" outlineLevel="0" collapsed="false">
      <c r="A724" s="229"/>
      <c r="B724" s="229"/>
      <c r="C724" s="229"/>
      <c r="D724" s="229"/>
      <c r="E724" s="229"/>
      <c r="F724" s="229"/>
      <c r="G724" s="229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29"/>
      <c r="Z724" s="229"/>
    </row>
    <row r="725" customFormat="false" ht="15.75" hidden="false" customHeight="true" outlineLevel="0" collapsed="false">
      <c r="A725" s="229"/>
      <c r="B725" s="229"/>
      <c r="C725" s="229"/>
      <c r="D725" s="229"/>
      <c r="E725" s="229"/>
      <c r="F725" s="229"/>
      <c r="G725" s="229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29"/>
      <c r="Z725" s="229"/>
    </row>
    <row r="726" customFormat="false" ht="15.75" hidden="false" customHeight="true" outlineLevel="0" collapsed="false">
      <c r="A726" s="229"/>
      <c r="B726" s="229"/>
      <c r="C726" s="229"/>
      <c r="D726" s="229"/>
      <c r="E726" s="229"/>
      <c r="F726" s="229"/>
      <c r="G726" s="229"/>
      <c r="H726" s="229"/>
      <c r="I726" s="229"/>
      <c r="J726" s="229"/>
      <c r="K726" s="229"/>
      <c r="L726" s="229"/>
      <c r="M726" s="229"/>
      <c r="N726" s="229"/>
      <c r="O726" s="229"/>
      <c r="P726" s="229"/>
      <c r="Q726" s="229"/>
      <c r="R726" s="229"/>
      <c r="S726" s="229"/>
      <c r="T726" s="229"/>
      <c r="U726" s="229"/>
      <c r="V726" s="229"/>
      <c r="W726" s="229"/>
      <c r="X726" s="229"/>
      <c r="Y726" s="229"/>
      <c r="Z726" s="229"/>
    </row>
    <row r="727" customFormat="false" ht="15.75" hidden="false" customHeight="true" outlineLevel="0" collapsed="false">
      <c r="A727" s="229"/>
      <c r="B727" s="229"/>
      <c r="C727" s="229"/>
      <c r="D727" s="229"/>
      <c r="E727" s="229"/>
      <c r="F727" s="229"/>
      <c r="G727" s="229"/>
      <c r="H727" s="229"/>
      <c r="I727" s="229"/>
      <c r="J727" s="229"/>
      <c r="K727" s="229"/>
      <c r="L727" s="229"/>
      <c r="M727" s="229"/>
      <c r="N727" s="229"/>
      <c r="O727" s="229"/>
      <c r="P727" s="229"/>
      <c r="Q727" s="229"/>
      <c r="R727" s="229"/>
      <c r="S727" s="229"/>
      <c r="T727" s="229"/>
      <c r="U727" s="229"/>
      <c r="V727" s="229"/>
      <c r="W727" s="229"/>
      <c r="X727" s="229"/>
      <c r="Y727" s="229"/>
      <c r="Z727" s="229"/>
    </row>
    <row r="728" customFormat="false" ht="15.75" hidden="false" customHeight="true" outlineLevel="0" collapsed="false">
      <c r="A728" s="229"/>
      <c r="B728" s="229"/>
      <c r="C728" s="229"/>
      <c r="D728" s="229"/>
      <c r="E728" s="229"/>
      <c r="F728" s="229"/>
      <c r="G728" s="229"/>
      <c r="H728" s="229"/>
      <c r="I728" s="229"/>
      <c r="J728" s="229"/>
      <c r="K728" s="229"/>
      <c r="L728" s="229"/>
      <c r="M728" s="229"/>
      <c r="N728" s="229"/>
      <c r="O728" s="229"/>
      <c r="P728" s="229"/>
      <c r="Q728" s="229"/>
      <c r="R728" s="229"/>
      <c r="S728" s="229"/>
      <c r="T728" s="229"/>
      <c r="U728" s="229"/>
      <c r="V728" s="229"/>
      <c r="W728" s="229"/>
      <c r="X728" s="229"/>
      <c r="Y728" s="229"/>
      <c r="Z728" s="229"/>
    </row>
    <row r="729" customFormat="false" ht="15.75" hidden="false" customHeight="true" outlineLevel="0" collapsed="false">
      <c r="A729" s="229"/>
      <c r="B729" s="229"/>
      <c r="C729" s="229"/>
      <c r="D729" s="229"/>
      <c r="E729" s="229"/>
      <c r="F729" s="229"/>
      <c r="G729" s="229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229"/>
      <c r="U729" s="229"/>
      <c r="V729" s="229"/>
      <c r="W729" s="229"/>
      <c r="X729" s="229"/>
      <c r="Y729" s="229"/>
      <c r="Z729" s="229"/>
    </row>
    <row r="730" customFormat="false" ht="15.75" hidden="false" customHeight="true" outlineLevel="0" collapsed="false">
      <c r="A730" s="229"/>
      <c r="B730" s="229"/>
      <c r="C730" s="229"/>
      <c r="D730" s="229"/>
      <c r="E730" s="229"/>
      <c r="F730" s="229"/>
      <c r="G730" s="229"/>
      <c r="H730" s="229"/>
      <c r="I730" s="229"/>
      <c r="J730" s="229"/>
      <c r="K730" s="229"/>
      <c r="L730" s="229"/>
      <c r="M730" s="229"/>
      <c r="N730" s="229"/>
      <c r="O730" s="229"/>
      <c r="P730" s="229"/>
      <c r="Q730" s="229"/>
      <c r="R730" s="229"/>
      <c r="S730" s="229"/>
      <c r="T730" s="229"/>
      <c r="U730" s="229"/>
      <c r="V730" s="229"/>
      <c r="W730" s="229"/>
      <c r="X730" s="229"/>
      <c r="Y730" s="229"/>
      <c r="Z730" s="229"/>
    </row>
    <row r="731" customFormat="false" ht="15.75" hidden="false" customHeight="true" outlineLevel="0" collapsed="false">
      <c r="A731" s="229"/>
      <c r="B731" s="229"/>
      <c r="C731" s="229"/>
      <c r="D731" s="229"/>
      <c r="E731" s="229"/>
      <c r="F731" s="229"/>
      <c r="G731" s="229"/>
      <c r="H731" s="229"/>
      <c r="I731" s="229"/>
      <c r="J731" s="229"/>
      <c r="K731" s="229"/>
      <c r="L731" s="229"/>
      <c r="M731" s="229"/>
      <c r="N731" s="229"/>
      <c r="O731" s="229"/>
      <c r="P731" s="229"/>
      <c r="Q731" s="229"/>
      <c r="R731" s="229"/>
      <c r="S731" s="229"/>
      <c r="T731" s="229"/>
      <c r="U731" s="229"/>
      <c r="V731" s="229"/>
      <c r="W731" s="229"/>
      <c r="X731" s="229"/>
      <c r="Y731" s="229"/>
      <c r="Z731" s="229"/>
    </row>
    <row r="732" customFormat="false" ht="15.75" hidden="false" customHeight="true" outlineLevel="0" collapsed="false">
      <c r="A732" s="229"/>
      <c r="B732" s="229"/>
      <c r="C732" s="229"/>
      <c r="D732" s="229"/>
      <c r="E732" s="229"/>
      <c r="F732" s="229"/>
      <c r="G732" s="229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29"/>
      <c r="Z732" s="229"/>
    </row>
    <row r="733" customFormat="false" ht="15.75" hidden="false" customHeight="true" outlineLevel="0" collapsed="false">
      <c r="A733" s="229"/>
      <c r="B733" s="229"/>
      <c r="C733" s="229"/>
      <c r="D733" s="229"/>
      <c r="E733" s="229"/>
      <c r="F733" s="229"/>
      <c r="G733" s="229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29"/>
      <c r="Z733" s="229"/>
    </row>
    <row r="734" customFormat="false" ht="15.75" hidden="false" customHeight="true" outlineLevel="0" collapsed="false">
      <c r="A734" s="229"/>
      <c r="B734" s="229"/>
      <c r="C734" s="229"/>
      <c r="D734" s="229"/>
      <c r="E734" s="229"/>
      <c r="F734" s="229"/>
      <c r="G734" s="229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29"/>
      <c r="Z734" s="229"/>
    </row>
    <row r="735" customFormat="false" ht="15.75" hidden="false" customHeight="true" outlineLevel="0" collapsed="false">
      <c r="A735" s="229"/>
      <c r="B735" s="229"/>
      <c r="C735" s="229"/>
      <c r="D735" s="229"/>
      <c r="E735" s="229"/>
      <c r="F735" s="229"/>
      <c r="G735" s="229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29"/>
      <c r="Z735" s="229"/>
    </row>
    <row r="736" customFormat="false" ht="15.75" hidden="false" customHeight="true" outlineLevel="0" collapsed="false">
      <c r="A736" s="229"/>
      <c r="B736" s="229"/>
      <c r="C736" s="229"/>
      <c r="D736" s="229"/>
      <c r="E736" s="229"/>
      <c r="F736" s="229"/>
      <c r="G736" s="229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29"/>
      <c r="Z736" s="229"/>
    </row>
    <row r="737" customFormat="false" ht="15.75" hidden="false" customHeight="true" outlineLevel="0" collapsed="false">
      <c r="A737" s="229"/>
      <c r="B737" s="229"/>
      <c r="C737" s="229"/>
      <c r="D737" s="229"/>
      <c r="E737" s="229"/>
      <c r="F737" s="229"/>
      <c r="G737" s="229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29"/>
      <c r="Z737" s="229"/>
    </row>
    <row r="738" customFormat="false" ht="15.75" hidden="false" customHeight="true" outlineLevel="0" collapsed="false">
      <c r="A738" s="229"/>
      <c r="B738" s="229"/>
      <c r="C738" s="229"/>
      <c r="D738" s="229"/>
      <c r="E738" s="229"/>
      <c r="F738" s="229"/>
      <c r="G738" s="229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29"/>
      <c r="Z738" s="229"/>
    </row>
    <row r="739" customFormat="false" ht="15.75" hidden="false" customHeight="true" outlineLevel="0" collapsed="false">
      <c r="A739" s="229"/>
      <c r="B739" s="229"/>
      <c r="C739" s="229"/>
      <c r="D739" s="229"/>
      <c r="E739" s="229"/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29"/>
      <c r="Z739" s="229"/>
    </row>
    <row r="740" customFormat="false" ht="15.75" hidden="false" customHeight="true" outlineLevel="0" collapsed="false">
      <c r="A740" s="229"/>
      <c r="B740" s="229"/>
      <c r="C740" s="229"/>
      <c r="D740" s="229"/>
      <c r="E740" s="229"/>
      <c r="F740" s="229"/>
      <c r="G740" s="229"/>
      <c r="H740" s="229"/>
      <c r="I740" s="229"/>
      <c r="J740" s="229"/>
      <c r="K740" s="229"/>
      <c r="L740" s="229"/>
      <c r="M740" s="229"/>
      <c r="N740" s="229"/>
      <c r="O740" s="229"/>
      <c r="P740" s="229"/>
      <c r="Q740" s="229"/>
      <c r="R740" s="229"/>
      <c r="S740" s="229"/>
      <c r="T740" s="229"/>
      <c r="U740" s="229"/>
      <c r="V740" s="229"/>
      <c r="W740" s="229"/>
      <c r="X740" s="229"/>
      <c r="Y740" s="229"/>
      <c r="Z740" s="229"/>
    </row>
    <row r="741" customFormat="false" ht="15.75" hidden="false" customHeight="true" outlineLevel="0" collapsed="false">
      <c r="A741" s="229"/>
      <c r="B741" s="229"/>
      <c r="C741" s="229"/>
      <c r="D741" s="229"/>
      <c r="E741" s="229"/>
      <c r="F741" s="229"/>
      <c r="G741" s="229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29"/>
      <c r="Z741" s="229"/>
    </row>
    <row r="742" customFormat="false" ht="15.75" hidden="false" customHeight="true" outlineLevel="0" collapsed="false">
      <c r="A742" s="229"/>
      <c r="B742" s="229"/>
      <c r="C742" s="229"/>
      <c r="D742" s="229"/>
      <c r="E742" s="229"/>
      <c r="F742" s="229"/>
      <c r="G742" s="229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29"/>
      <c r="Z742" s="229"/>
    </row>
    <row r="743" customFormat="false" ht="15.75" hidden="false" customHeight="true" outlineLevel="0" collapsed="false">
      <c r="A743" s="229"/>
      <c r="B743" s="229"/>
      <c r="C743" s="229"/>
      <c r="D743" s="229"/>
      <c r="E743" s="229"/>
      <c r="F743" s="229"/>
      <c r="G743" s="229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29"/>
      <c r="Z743" s="229"/>
    </row>
    <row r="744" customFormat="false" ht="15.75" hidden="false" customHeight="true" outlineLevel="0" collapsed="false">
      <c r="A744" s="229"/>
      <c r="B744" s="229"/>
      <c r="C744" s="229"/>
      <c r="D744" s="229"/>
      <c r="E744" s="229"/>
      <c r="F744" s="229"/>
      <c r="G744" s="229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29"/>
      <c r="Z744" s="229"/>
    </row>
    <row r="745" customFormat="false" ht="15.75" hidden="false" customHeight="true" outlineLevel="0" collapsed="false">
      <c r="A745" s="229"/>
      <c r="B745" s="229"/>
      <c r="C745" s="229"/>
      <c r="D745" s="229"/>
      <c r="E745" s="229"/>
      <c r="F745" s="229"/>
      <c r="G745" s="229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29"/>
      <c r="Z745" s="229"/>
    </row>
    <row r="746" customFormat="false" ht="15.75" hidden="false" customHeight="true" outlineLevel="0" collapsed="false">
      <c r="A746" s="229"/>
      <c r="B746" s="229"/>
      <c r="C746" s="229"/>
      <c r="D746" s="229"/>
      <c r="E746" s="229"/>
      <c r="F746" s="229"/>
      <c r="G746" s="229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29"/>
      <c r="Z746" s="229"/>
    </row>
    <row r="747" customFormat="false" ht="15.75" hidden="false" customHeight="true" outlineLevel="0" collapsed="false">
      <c r="A747" s="229"/>
      <c r="B747" s="229"/>
      <c r="C747" s="229"/>
      <c r="D747" s="229"/>
      <c r="E747" s="229"/>
      <c r="F747" s="229"/>
      <c r="G747" s="229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29"/>
      <c r="Z747" s="229"/>
    </row>
    <row r="748" customFormat="false" ht="15.75" hidden="false" customHeight="true" outlineLevel="0" collapsed="false">
      <c r="A748" s="229"/>
      <c r="B748" s="229"/>
      <c r="C748" s="229"/>
      <c r="D748" s="229"/>
      <c r="E748" s="229"/>
      <c r="F748" s="229"/>
      <c r="G748" s="229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29"/>
      <c r="Z748" s="229"/>
    </row>
    <row r="749" customFormat="false" ht="15.75" hidden="false" customHeight="true" outlineLevel="0" collapsed="false">
      <c r="A749" s="229"/>
      <c r="B749" s="229"/>
      <c r="C749" s="229"/>
      <c r="D749" s="229"/>
      <c r="E749" s="229"/>
      <c r="F749" s="229"/>
      <c r="G749" s="229"/>
      <c r="H749" s="229"/>
      <c r="I749" s="229"/>
      <c r="J749" s="229"/>
      <c r="K749" s="229"/>
      <c r="L749" s="229"/>
      <c r="M749" s="229"/>
      <c r="N749" s="229"/>
      <c r="O749" s="229"/>
      <c r="P749" s="229"/>
      <c r="Q749" s="229"/>
      <c r="R749" s="229"/>
      <c r="S749" s="229"/>
      <c r="T749" s="229"/>
      <c r="U749" s="229"/>
      <c r="V749" s="229"/>
      <c r="W749" s="229"/>
      <c r="X749" s="229"/>
      <c r="Y749" s="229"/>
      <c r="Z749" s="229"/>
    </row>
    <row r="750" customFormat="false" ht="15.75" hidden="false" customHeight="true" outlineLevel="0" collapsed="false">
      <c r="A750" s="229"/>
      <c r="B750" s="229"/>
      <c r="C750" s="229"/>
      <c r="D750" s="229"/>
      <c r="E750" s="229"/>
      <c r="F750" s="229"/>
      <c r="G750" s="229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29"/>
      <c r="Z750" s="229"/>
    </row>
    <row r="751" customFormat="false" ht="15.75" hidden="false" customHeight="true" outlineLevel="0" collapsed="false">
      <c r="A751" s="229"/>
      <c r="B751" s="229"/>
      <c r="C751" s="229"/>
      <c r="D751" s="229"/>
      <c r="E751" s="229"/>
      <c r="F751" s="229"/>
      <c r="G751" s="229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29"/>
      <c r="Z751" s="229"/>
    </row>
    <row r="752" customFormat="false" ht="15.75" hidden="false" customHeight="true" outlineLevel="0" collapsed="false">
      <c r="A752" s="229"/>
      <c r="B752" s="229"/>
      <c r="C752" s="229"/>
      <c r="D752" s="229"/>
      <c r="E752" s="229"/>
      <c r="F752" s="229"/>
      <c r="G752" s="229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29"/>
      <c r="Z752" s="229"/>
    </row>
    <row r="753" customFormat="false" ht="15.75" hidden="false" customHeight="true" outlineLevel="0" collapsed="false">
      <c r="A753" s="229"/>
      <c r="B753" s="229"/>
      <c r="C753" s="229"/>
      <c r="D753" s="229"/>
      <c r="E753" s="229"/>
      <c r="F753" s="229"/>
      <c r="G753" s="229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29"/>
      <c r="Z753" s="229"/>
    </row>
    <row r="754" customFormat="false" ht="15.75" hidden="false" customHeight="true" outlineLevel="0" collapsed="false">
      <c r="A754" s="229"/>
      <c r="B754" s="229"/>
      <c r="C754" s="229"/>
      <c r="D754" s="229"/>
      <c r="E754" s="229"/>
      <c r="F754" s="229"/>
      <c r="G754" s="229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29"/>
      <c r="Z754" s="229"/>
    </row>
    <row r="755" customFormat="false" ht="15.75" hidden="false" customHeight="true" outlineLevel="0" collapsed="false">
      <c r="A755" s="229"/>
      <c r="B755" s="229"/>
      <c r="C755" s="229"/>
      <c r="D755" s="229"/>
      <c r="E755" s="229"/>
      <c r="F755" s="229"/>
      <c r="G755" s="229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29"/>
      <c r="Z755" s="229"/>
    </row>
    <row r="756" customFormat="false" ht="15.75" hidden="false" customHeight="true" outlineLevel="0" collapsed="false">
      <c r="A756" s="229"/>
      <c r="B756" s="229"/>
      <c r="C756" s="229"/>
      <c r="D756" s="229"/>
      <c r="E756" s="229"/>
      <c r="F756" s="229"/>
      <c r="G756" s="229"/>
      <c r="H756" s="229"/>
      <c r="I756" s="229"/>
      <c r="J756" s="229"/>
      <c r="K756" s="229"/>
      <c r="L756" s="229"/>
      <c r="M756" s="229"/>
      <c r="N756" s="229"/>
      <c r="O756" s="229"/>
      <c r="P756" s="229"/>
      <c r="Q756" s="229"/>
      <c r="R756" s="229"/>
      <c r="S756" s="229"/>
      <c r="T756" s="229"/>
      <c r="U756" s="229"/>
      <c r="V756" s="229"/>
      <c r="W756" s="229"/>
      <c r="X756" s="229"/>
      <c r="Y756" s="229"/>
      <c r="Z756" s="229"/>
    </row>
    <row r="757" customFormat="false" ht="15.75" hidden="false" customHeight="true" outlineLevel="0" collapsed="false">
      <c r="A757" s="229"/>
      <c r="B757" s="229"/>
      <c r="C757" s="229"/>
      <c r="D757" s="229"/>
      <c r="E757" s="229"/>
      <c r="F757" s="229"/>
      <c r="G757" s="229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29"/>
      <c r="Z757" s="229"/>
    </row>
    <row r="758" customFormat="false" ht="15.75" hidden="false" customHeight="true" outlineLevel="0" collapsed="false">
      <c r="A758" s="229"/>
      <c r="B758" s="229"/>
      <c r="C758" s="229"/>
      <c r="D758" s="229"/>
      <c r="E758" s="229"/>
      <c r="F758" s="229"/>
      <c r="G758" s="229"/>
      <c r="H758" s="229"/>
      <c r="I758" s="229"/>
      <c r="J758" s="229"/>
      <c r="K758" s="229"/>
      <c r="L758" s="229"/>
      <c r="M758" s="229"/>
      <c r="N758" s="229"/>
      <c r="O758" s="229"/>
      <c r="P758" s="229"/>
      <c r="Q758" s="229"/>
      <c r="R758" s="229"/>
      <c r="S758" s="229"/>
      <c r="T758" s="229"/>
      <c r="U758" s="229"/>
      <c r="V758" s="229"/>
      <c r="W758" s="229"/>
      <c r="X758" s="229"/>
      <c r="Y758" s="229"/>
      <c r="Z758" s="229"/>
    </row>
    <row r="759" customFormat="false" ht="15.75" hidden="false" customHeight="true" outlineLevel="0" collapsed="false">
      <c r="A759" s="229"/>
      <c r="B759" s="229"/>
      <c r="C759" s="229"/>
      <c r="D759" s="229"/>
      <c r="E759" s="229"/>
      <c r="F759" s="229"/>
      <c r="G759" s="229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29"/>
      <c r="Z759" s="229"/>
    </row>
    <row r="760" customFormat="false" ht="15.75" hidden="false" customHeight="true" outlineLevel="0" collapsed="false">
      <c r="A760" s="229"/>
      <c r="B760" s="229"/>
      <c r="C760" s="229"/>
      <c r="D760" s="229"/>
      <c r="E760" s="229"/>
      <c r="F760" s="229"/>
      <c r="G760" s="229"/>
      <c r="H760" s="229"/>
      <c r="I760" s="229"/>
      <c r="J760" s="229"/>
      <c r="K760" s="229"/>
      <c r="L760" s="229"/>
      <c r="M760" s="229"/>
      <c r="N760" s="229"/>
      <c r="O760" s="229"/>
      <c r="P760" s="229"/>
      <c r="Q760" s="229"/>
      <c r="R760" s="229"/>
      <c r="S760" s="229"/>
      <c r="T760" s="229"/>
      <c r="U760" s="229"/>
      <c r="V760" s="229"/>
      <c r="W760" s="229"/>
      <c r="X760" s="229"/>
      <c r="Y760" s="229"/>
      <c r="Z760" s="229"/>
    </row>
    <row r="761" customFormat="false" ht="15.75" hidden="false" customHeight="true" outlineLevel="0" collapsed="false">
      <c r="A761" s="229"/>
      <c r="B761" s="229"/>
      <c r="C761" s="229"/>
      <c r="D761" s="229"/>
      <c r="E761" s="229"/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29"/>
      <c r="Z761" s="229"/>
    </row>
    <row r="762" customFormat="false" ht="15.75" hidden="false" customHeight="true" outlineLevel="0" collapsed="false">
      <c r="A762" s="229"/>
      <c r="B762" s="229"/>
      <c r="C762" s="229"/>
      <c r="D762" s="229"/>
      <c r="E762" s="229"/>
      <c r="F762" s="229"/>
      <c r="G762" s="229"/>
      <c r="H762" s="229"/>
      <c r="I762" s="229"/>
      <c r="J762" s="229"/>
      <c r="K762" s="229"/>
      <c r="L762" s="229"/>
      <c r="M762" s="229"/>
      <c r="N762" s="229"/>
      <c r="O762" s="229"/>
      <c r="P762" s="229"/>
      <c r="Q762" s="229"/>
      <c r="R762" s="229"/>
      <c r="S762" s="229"/>
      <c r="T762" s="229"/>
      <c r="U762" s="229"/>
      <c r="V762" s="229"/>
      <c r="W762" s="229"/>
      <c r="X762" s="229"/>
      <c r="Y762" s="229"/>
      <c r="Z762" s="229"/>
    </row>
    <row r="763" customFormat="false" ht="15.75" hidden="false" customHeight="true" outlineLevel="0" collapsed="false">
      <c r="A763" s="229"/>
      <c r="B763" s="229"/>
      <c r="C763" s="229"/>
      <c r="D763" s="229"/>
      <c r="E763" s="229"/>
      <c r="F763" s="229"/>
      <c r="G763" s="229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29"/>
      <c r="Z763" s="229"/>
    </row>
    <row r="764" customFormat="false" ht="15.75" hidden="false" customHeight="true" outlineLevel="0" collapsed="false">
      <c r="A764" s="229"/>
      <c r="B764" s="229"/>
      <c r="C764" s="229"/>
      <c r="D764" s="229"/>
      <c r="E764" s="229"/>
      <c r="F764" s="229"/>
      <c r="G764" s="229"/>
      <c r="H764" s="229"/>
      <c r="I764" s="229"/>
      <c r="J764" s="229"/>
      <c r="K764" s="229"/>
      <c r="L764" s="229"/>
      <c r="M764" s="229"/>
      <c r="N764" s="229"/>
      <c r="O764" s="229"/>
      <c r="P764" s="229"/>
      <c r="Q764" s="229"/>
      <c r="R764" s="229"/>
      <c r="S764" s="229"/>
      <c r="T764" s="229"/>
      <c r="U764" s="229"/>
      <c r="V764" s="229"/>
      <c r="W764" s="229"/>
      <c r="X764" s="229"/>
      <c r="Y764" s="229"/>
      <c r="Z764" s="229"/>
    </row>
    <row r="765" customFormat="false" ht="15.75" hidden="false" customHeight="true" outlineLevel="0" collapsed="false">
      <c r="A765" s="229"/>
      <c r="B765" s="229"/>
      <c r="C765" s="229"/>
      <c r="D765" s="229"/>
      <c r="E765" s="229"/>
      <c r="F765" s="229"/>
      <c r="G765" s="229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29"/>
      <c r="Z765" s="229"/>
    </row>
    <row r="766" customFormat="false" ht="15.75" hidden="false" customHeight="true" outlineLevel="0" collapsed="false">
      <c r="A766" s="229"/>
      <c r="B766" s="229"/>
      <c r="C766" s="229"/>
      <c r="D766" s="229"/>
      <c r="E766" s="229"/>
      <c r="F766" s="229"/>
      <c r="G766" s="229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29"/>
      <c r="Z766" s="229"/>
    </row>
    <row r="767" customFormat="false" ht="15.75" hidden="false" customHeight="true" outlineLevel="0" collapsed="false">
      <c r="A767" s="229"/>
      <c r="B767" s="229"/>
      <c r="C767" s="229"/>
      <c r="D767" s="229"/>
      <c r="E767" s="229"/>
      <c r="F767" s="229"/>
      <c r="G767" s="229"/>
      <c r="H767" s="229"/>
      <c r="I767" s="229"/>
      <c r="J767" s="229"/>
      <c r="K767" s="229"/>
      <c r="L767" s="229"/>
      <c r="M767" s="229"/>
      <c r="N767" s="229"/>
      <c r="O767" s="229"/>
      <c r="P767" s="229"/>
      <c r="Q767" s="229"/>
      <c r="R767" s="229"/>
      <c r="S767" s="229"/>
      <c r="T767" s="229"/>
      <c r="U767" s="229"/>
      <c r="V767" s="229"/>
      <c r="W767" s="229"/>
      <c r="X767" s="229"/>
      <c r="Y767" s="229"/>
      <c r="Z767" s="229"/>
    </row>
    <row r="768" customFormat="false" ht="15.75" hidden="false" customHeight="true" outlineLevel="0" collapsed="false">
      <c r="A768" s="229"/>
      <c r="B768" s="229"/>
      <c r="C768" s="229"/>
      <c r="D768" s="229"/>
      <c r="E768" s="229"/>
      <c r="F768" s="229"/>
      <c r="G768" s="229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29"/>
      <c r="Z768" s="229"/>
    </row>
    <row r="769" customFormat="false" ht="15.75" hidden="false" customHeight="true" outlineLevel="0" collapsed="false">
      <c r="A769" s="229"/>
      <c r="B769" s="229"/>
      <c r="C769" s="229"/>
      <c r="D769" s="229"/>
      <c r="E769" s="229"/>
      <c r="F769" s="229"/>
      <c r="G769" s="229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229"/>
      <c r="U769" s="229"/>
      <c r="V769" s="229"/>
      <c r="W769" s="229"/>
      <c r="X769" s="229"/>
      <c r="Y769" s="229"/>
      <c r="Z769" s="229"/>
    </row>
    <row r="770" customFormat="false" ht="15.75" hidden="false" customHeight="true" outlineLevel="0" collapsed="false">
      <c r="A770" s="229"/>
      <c r="B770" s="229"/>
      <c r="C770" s="229"/>
      <c r="D770" s="229"/>
      <c r="E770" s="229"/>
      <c r="F770" s="229"/>
      <c r="G770" s="229"/>
      <c r="H770" s="229"/>
      <c r="I770" s="229"/>
      <c r="J770" s="229"/>
      <c r="K770" s="229"/>
      <c r="L770" s="229"/>
      <c r="M770" s="229"/>
      <c r="N770" s="229"/>
      <c r="O770" s="229"/>
      <c r="P770" s="229"/>
      <c r="Q770" s="229"/>
      <c r="R770" s="229"/>
      <c r="S770" s="229"/>
      <c r="T770" s="229"/>
      <c r="U770" s="229"/>
      <c r="V770" s="229"/>
      <c r="W770" s="229"/>
      <c r="X770" s="229"/>
      <c r="Y770" s="229"/>
      <c r="Z770" s="229"/>
    </row>
    <row r="771" customFormat="false" ht="15.75" hidden="false" customHeight="true" outlineLevel="0" collapsed="false">
      <c r="A771" s="229"/>
      <c r="B771" s="229"/>
      <c r="C771" s="229"/>
      <c r="D771" s="229"/>
      <c r="E771" s="229"/>
      <c r="F771" s="229"/>
      <c r="G771" s="229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229"/>
      <c r="U771" s="229"/>
      <c r="V771" s="229"/>
      <c r="W771" s="229"/>
      <c r="X771" s="229"/>
      <c r="Y771" s="229"/>
      <c r="Z771" s="229"/>
    </row>
    <row r="772" customFormat="false" ht="15.75" hidden="false" customHeight="true" outlineLevel="0" collapsed="false">
      <c r="A772" s="229"/>
      <c r="B772" s="229"/>
      <c r="C772" s="229"/>
      <c r="D772" s="229"/>
      <c r="E772" s="229"/>
      <c r="F772" s="229"/>
      <c r="G772" s="229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29"/>
      <c r="Z772" s="229"/>
    </row>
    <row r="773" customFormat="false" ht="15.75" hidden="false" customHeight="true" outlineLevel="0" collapsed="false">
      <c r="A773" s="229"/>
      <c r="B773" s="229"/>
      <c r="C773" s="229"/>
      <c r="D773" s="229"/>
      <c r="E773" s="229"/>
      <c r="F773" s="229"/>
      <c r="G773" s="229"/>
      <c r="H773" s="229"/>
      <c r="I773" s="229"/>
      <c r="J773" s="229"/>
      <c r="K773" s="229"/>
      <c r="L773" s="229"/>
      <c r="M773" s="229"/>
      <c r="N773" s="229"/>
      <c r="O773" s="229"/>
      <c r="P773" s="229"/>
      <c r="Q773" s="229"/>
      <c r="R773" s="229"/>
      <c r="S773" s="229"/>
      <c r="T773" s="229"/>
      <c r="U773" s="229"/>
      <c r="V773" s="229"/>
      <c r="W773" s="229"/>
      <c r="X773" s="229"/>
      <c r="Y773" s="229"/>
      <c r="Z773" s="229"/>
    </row>
    <row r="774" customFormat="false" ht="15.75" hidden="false" customHeight="true" outlineLevel="0" collapsed="false">
      <c r="A774" s="229"/>
      <c r="B774" s="229"/>
      <c r="C774" s="229"/>
      <c r="D774" s="229"/>
      <c r="E774" s="229"/>
      <c r="F774" s="229"/>
      <c r="G774" s="229"/>
      <c r="H774" s="229"/>
      <c r="I774" s="229"/>
      <c r="J774" s="229"/>
      <c r="K774" s="229"/>
      <c r="L774" s="229"/>
      <c r="M774" s="229"/>
      <c r="N774" s="229"/>
      <c r="O774" s="229"/>
      <c r="P774" s="229"/>
      <c r="Q774" s="229"/>
      <c r="R774" s="229"/>
      <c r="S774" s="229"/>
      <c r="T774" s="229"/>
      <c r="U774" s="229"/>
      <c r="V774" s="229"/>
      <c r="W774" s="229"/>
      <c r="X774" s="229"/>
      <c r="Y774" s="229"/>
      <c r="Z774" s="229"/>
    </row>
    <row r="775" customFormat="false" ht="15.75" hidden="false" customHeight="true" outlineLevel="0" collapsed="false">
      <c r="A775" s="229"/>
      <c r="B775" s="229"/>
      <c r="C775" s="229"/>
      <c r="D775" s="229"/>
      <c r="E775" s="229"/>
      <c r="F775" s="229"/>
      <c r="G775" s="229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229"/>
      <c r="U775" s="229"/>
      <c r="V775" s="229"/>
      <c r="W775" s="229"/>
      <c r="X775" s="229"/>
      <c r="Y775" s="229"/>
      <c r="Z775" s="229"/>
    </row>
    <row r="776" customFormat="false" ht="15.75" hidden="false" customHeight="true" outlineLevel="0" collapsed="false">
      <c r="A776" s="229"/>
      <c r="B776" s="229"/>
      <c r="C776" s="229"/>
      <c r="D776" s="229"/>
      <c r="E776" s="229"/>
      <c r="F776" s="229"/>
      <c r="G776" s="229"/>
      <c r="H776" s="229"/>
      <c r="I776" s="229"/>
      <c r="J776" s="229"/>
      <c r="K776" s="229"/>
      <c r="L776" s="229"/>
      <c r="M776" s="229"/>
      <c r="N776" s="229"/>
      <c r="O776" s="229"/>
      <c r="P776" s="229"/>
      <c r="Q776" s="229"/>
      <c r="R776" s="229"/>
      <c r="S776" s="229"/>
      <c r="T776" s="229"/>
      <c r="U776" s="229"/>
      <c r="V776" s="229"/>
      <c r="W776" s="229"/>
      <c r="X776" s="229"/>
      <c r="Y776" s="229"/>
      <c r="Z776" s="229"/>
    </row>
    <row r="777" customFormat="false" ht="15.75" hidden="false" customHeight="true" outlineLevel="0" collapsed="false">
      <c r="A777" s="229"/>
      <c r="B777" s="229"/>
      <c r="C777" s="229"/>
      <c r="D777" s="229"/>
      <c r="E777" s="229"/>
      <c r="F777" s="229"/>
      <c r="G777" s="229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29"/>
      <c r="Z777" s="229"/>
    </row>
    <row r="778" customFormat="false" ht="15.75" hidden="false" customHeight="true" outlineLevel="0" collapsed="false">
      <c r="A778" s="229"/>
      <c r="B778" s="229"/>
      <c r="C778" s="229"/>
      <c r="D778" s="229"/>
      <c r="E778" s="229"/>
      <c r="F778" s="229"/>
      <c r="G778" s="229"/>
      <c r="H778" s="229"/>
      <c r="I778" s="229"/>
      <c r="J778" s="229"/>
      <c r="K778" s="229"/>
      <c r="L778" s="229"/>
      <c r="M778" s="229"/>
      <c r="N778" s="229"/>
      <c r="O778" s="229"/>
      <c r="P778" s="229"/>
      <c r="Q778" s="229"/>
      <c r="R778" s="229"/>
      <c r="S778" s="229"/>
      <c r="T778" s="229"/>
      <c r="U778" s="229"/>
      <c r="V778" s="229"/>
      <c r="W778" s="229"/>
      <c r="X778" s="229"/>
      <c r="Y778" s="229"/>
      <c r="Z778" s="229"/>
    </row>
    <row r="779" customFormat="false" ht="15.75" hidden="false" customHeight="true" outlineLevel="0" collapsed="false">
      <c r="A779" s="229"/>
      <c r="B779" s="229"/>
      <c r="C779" s="229"/>
      <c r="D779" s="229"/>
      <c r="E779" s="229"/>
      <c r="F779" s="229"/>
      <c r="G779" s="229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229"/>
      <c r="U779" s="229"/>
      <c r="V779" s="229"/>
      <c r="W779" s="229"/>
      <c r="X779" s="229"/>
      <c r="Y779" s="229"/>
      <c r="Z779" s="229"/>
    </row>
    <row r="780" customFormat="false" ht="15.75" hidden="false" customHeight="true" outlineLevel="0" collapsed="false">
      <c r="A780" s="229"/>
      <c r="B780" s="229"/>
      <c r="C780" s="229"/>
      <c r="D780" s="229"/>
      <c r="E780" s="229"/>
      <c r="F780" s="229"/>
      <c r="G780" s="229"/>
      <c r="H780" s="229"/>
      <c r="I780" s="229"/>
      <c r="J780" s="229"/>
      <c r="K780" s="229"/>
      <c r="L780" s="229"/>
      <c r="M780" s="229"/>
      <c r="N780" s="229"/>
      <c r="O780" s="229"/>
      <c r="P780" s="229"/>
      <c r="Q780" s="229"/>
      <c r="R780" s="229"/>
      <c r="S780" s="229"/>
      <c r="T780" s="229"/>
      <c r="U780" s="229"/>
      <c r="V780" s="229"/>
      <c r="W780" s="229"/>
      <c r="X780" s="229"/>
      <c r="Y780" s="229"/>
      <c r="Z780" s="229"/>
    </row>
    <row r="781" customFormat="false" ht="15.75" hidden="false" customHeight="true" outlineLevel="0" collapsed="false">
      <c r="A781" s="229"/>
      <c r="B781" s="229"/>
      <c r="C781" s="229"/>
      <c r="D781" s="229"/>
      <c r="E781" s="229"/>
      <c r="F781" s="229"/>
      <c r="G781" s="229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29"/>
      <c r="Z781" s="229"/>
    </row>
    <row r="782" customFormat="false" ht="15.75" hidden="false" customHeight="true" outlineLevel="0" collapsed="false">
      <c r="A782" s="229"/>
      <c r="B782" s="229"/>
      <c r="C782" s="229"/>
      <c r="D782" s="229"/>
      <c r="E782" s="229"/>
      <c r="F782" s="229"/>
      <c r="G782" s="229"/>
      <c r="H782" s="229"/>
      <c r="I782" s="229"/>
      <c r="J782" s="229"/>
      <c r="K782" s="229"/>
      <c r="L782" s="229"/>
      <c r="M782" s="229"/>
      <c r="N782" s="229"/>
      <c r="O782" s="229"/>
      <c r="P782" s="229"/>
      <c r="Q782" s="229"/>
      <c r="R782" s="229"/>
      <c r="S782" s="229"/>
      <c r="T782" s="229"/>
      <c r="U782" s="229"/>
      <c r="V782" s="229"/>
      <c r="W782" s="229"/>
      <c r="X782" s="229"/>
      <c r="Y782" s="229"/>
      <c r="Z782" s="229"/>
    </row>
    <row r="783" customFormat="false" ht="15.75" hidden="false" customHeight="true" outlineLevel="0" collapsed="false">
      <c r="A783" s="229"/>
      <c r="B783" s="229"/>
      <c r="C783" s="229"/>
      <c r="D783" s="229"/>
      <c r="E783" s="229"/>
      <c r="F783" s="229"/>
      <c r="G783" s="229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29"/>
      <c r="Z783" s="229"/>
    </row>
    <row r="784" customFormat="false" ht="15.75" hidden="false" customHeight="true" outlineLevel="0" collapsed="false">
      <c r="A784" s="229"/>
      <c r="B784" s="229"/>
      <c r="C784" s="229"/>
      <c r="D784" s="229"/>
      <c r="E784" s="229"/>
      <c r="F784" s="229"/>
      <c r="G784" s="229"/>
      <c r="H784" s="229"/>
      <c r="I784" s="229"/>
      <c r="J784" s="229"/>
      <c r="K784" s="229"/>
      <c r="L784" s="229"/>
      <c r="M784" s="229"/>
      <c r="N784" s="229"/>
      <c r="O784" s="229"/>
      <c r="P784" s="229"/>
      <c r="Q784" s="229"/>
      <c r="R784" s="229"/>
      <c r="S784" s="229"/>
      <c r="T784" s="229"/>
      <c r="U784" s="229"/>
      <c r="V784" s="229"/>
      <c r="W784" s="229"/>
      <c r="X784" s="229"/>
      <c r="Y784" s="229"/>
      <c r="Z784" s="229"/>
    </row>
    <row r="785" customFormat="false" ht="15.75" hidden="false" customHeight="true" outlineLevel="0" collapsed="false">
      <c r="A785" s="229"/>
      <c r="B785" s="229"/>
      <c r="C785" s="229"/>
      <c r="D785" s="229"/>
      <c r="E785" s="229"/>
      <c r="F785" s="229"/>
      <c r="G785" s="229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29"/>
      <c r="Z785" s="229"/>
    </row>
    <row r="786" customFormat="false" ht="15.75" hidden="false" customHeight="true" outlineLevel="0" collapsed="false">
      <c r="A786" s="229"/>
      <c r="B786" s="229"/>
      <c r="C786" s="229"/>
      <c r="D786" s="229"/>
      <c r="E786" s="229"/>
      <c r="F786" s="229"/>
      <c r="G786" s="229"/>
      <c r="H786" s="229"/>
      <c r="I786" s="229"/>
      <c r="J786" s="229"/>
      <c r="K786" s="229"/>
      <c r="L786" s="229"/>
      <c r="M786" s="229"/>
      <c r="N786" s="229"/>
      <c r="O786" s="229"/>
      <c r="P786" s="229"/>
      <c r="Q786" s="229"/>
      <c r="R786" s="229"/>
      <c r="S786" s="229"/>
      <c r="T786" s="229"/>
      <c r="U786" s="229"/>
      <c r="V786" s="229"/>
      <c r="W786" s="229"/>
      <c r="X786" s="229"/>
      <c r="Y786" s="229"/>
      <c r="Z786" s="229"/>
    </row>
    <row r="787" customFormat="false" ht="15.75" hidden="false" customHeight="true" outlineLevel="0" collapsed="false">
      <c r="A787" s="229"/>
      <c r="B787" s="229"/>
      <c r="C787" s="229"/>
      <c r="D787" s="229"/>
      <c r="E787" s="229"/>
      <c r="F787" s="229"/>
      <c r="G787" s="229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29"/>
      <c r="Z787" s="229"/>
    </row>
    <row r="788" customFormat="false" ht="15.75" hidden="false" customHeight="true" outlineLevel="0" collapsed="false">
      <c r="A788" s="229"/>
      <c r="B788" s="229"/>
      <c r="C788" s="229"/>
      <c r="D788" s="229"/>
      <c r="E788" s="229"/>
      <c r="F788" s="229"/>
      <c r="G788" s="229"/>
      <c r="H788" s="229"/>
      <c r="I788" s="229"/>
      <c r="J788" s="229"/>
      <c r="K788" s="229"/>
      <c r="L788" s="229"/>
      <c r="M788" s="229"/>
      <c r="N788" s="229"/>
      <c r="O788" s="229"/>
      <c r="P788" s="229"/>
      <c r="Q788" s="229"/>
      <c r="R788" s="229"/>
      <c r="S788" s="229"/>
      <c r="T788" s="229"/>
      <c r="U788" s="229"/>
      <c r="V788" s="229"/>
      <c r="W788" s="229"/>
      <c r="X788" s="229"/>
      <c r="Y788" s="229"/>
      <c r="Z788" s="229"/>
    </row>
    <row r="789" customFormat="false" ht="15.75" hidden="false" customHeight="true" outlineLevel="0" collapsed="false">
      <c r="A789" s="229"/>
      <c r="B789" s="229"/>
      <c r="C789" s="229"/>
      <c r="D789" s="229"/>
      <c r="E789" s="229"/>
      <c r="F789" s="229"/>
      <c r="G789" s="229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229"/>
      <c r="U789" s="229"/>
      <c r="V789" s="229"/>
      <c r="W789" s="229"/>
      <c r="X789" s="229"/>
      <c r="Y789" s="229"/>
      <c r="Z789" s="229"/>
    </row>
    <row r="790" customFormat="false" ht="15.75" hidden="false" customHeight="true" outlineLevel="0" collapsed="false">
      <c r="A790" s="229"/>
      <c r="B790" s="229"/>
      <c r="C790" s="229"/>
      <c r="D790" s="229"/>
      <c r="E790" s="229"/>
      <c r="F790" s="229"/>
      <c r="G790" s="229"/>
      <c r="H790" s="229"/>
      <c r="I790" s="229"/>
      <c r="J790" s="229"/>
      <c r="K790" s="229"/>
      <c r="L790" s="229"/>
      <c r="M790" s="229"/>
      <c r="N790" s="229"/>
      <c r="O790" s="229"/>
      <c r="P790" s="229"/>
      <c r="Q790" s="229"/>
      <c r="R790" s="229"/>
      <c r="S790" s="229"/>
      <c r="T790" s="229"/>
      <c r="U790" s="229"/>
      <c r="V790" s="229"/>
      <c r="W790" s="229"/>
      <c r="X790" s="229"/>
      <c r="Y790" s="229"/>
      <c r="Z790" s="229"/>
    </row>
    <row r="791" customFormat="false" ht="15.75" hidden="false" customHeight="true" outlineLevel="0" collapsed="false">
      <c r="A791" s="229"/>
      <c r="B791" s="229"/>
      <c r="C791" s="229"/>
      <c r="D791" s="229"/>
      <c r="E791" s="229"/>
      <c r="F791" s="229"/>
      <c r="G791" s="229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29"/>
      <c r="Z791" s="229"/>
    </row>
    <row r="792" customFormat="false" ht="15.75" hidden="false" customHeight="true" outlineLevel="0" collapsed="false">
      <c r="A792" s="229"/>
      <c r="B792" s="229"/>
      <c r="C792" s="229"/>
      <c r="D792" s="229"/>
      <c r="E792" s="229"/>
      <c r="F792" s="229"/>
      <c r="G792" s="229"/>
      <c r="H792" s="229"/>
      <c r="I792" s="229"/>
      <c r="J792" s="229"/>
      <c r="K792" s="229"/>
      <c r="L792" s="229"/>
      <c r="M792" s="229"/>
      <c r="N792" s="229"/>
      <c r="O792" s="229"/>
      <c r="P792" s="229"/>
      <c r="Q792" s="229"/>
      <c r="R792" s="229"/>
      <c r="S792" s="229"/>
      <c r="T792" s="229"/>
      <c r="U792" s="229"/>
      <c r="V792" s="229"/>
      <c r="W792" s="229"/>
      <c r="X792" s="229"/>
      <c r="Y792" s="229"/>
      <c r="Z792" s="229"/>
    </row>
    <row r="793" customFormat="false" ht="15.75" hidden="false" customHeight="true" outlineLevel="0" collapsed="false">
      <c r="A793" s="229"/>
      <c r="B793" s="229"/>
      <c r="C793" s="229"/>
      <c r="D793" s="229"/>
      <c r="E793" s="229"/>
      <c r="F793" s="229"/>
      <c r="G793" s="229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29"/>
      <c r="Z793" s="229"/>
    </row>
    <row r="794" customFormat="false" ht="15.75" hidden="false" customHeight="true" outlineLevel="0" collapsed="false">
      <c r="A794" s="229"/>
      <c r="B794" s="229"/>
      <c r="C794" s="229"/>
      <c r="D794" s="229"/>
      <c r="E794" s="229"/>
      <c r="F794" s="229"/>
      <c r="G794" s="229"/>
      <c r="H794" s="229"/>
      <c r="I794" s="229"/>
      <c r="J794" s="229"/>
      <c r="K794" s="229"/>
      <c r="L794" s="229"/>
      <c r="M794" s="229"/>
      <c r="N794" s="229"/>
      <c r="O794" s="229"/>
      <c r="P794" s="229"/>
      <c r="Q794" s="229"/>
      <c r="R794" s="229"/>
      <c r="S794" s="229"/>
      <c r="T794" s="229"/>
      <c r="U794" s="229"/>
      <c r="V794" s="229"/>
      <c r="W794" s="229"/>
      <c r="X794" s="229"/>
      <c r="Y794" s="229"/>
      <c r="Z794" s="229"/>
    </row>
    <row r="795" customFormat="false" ht="15.75" hidden="false" customHeight="true" outlineLevel="0" collapsed="false">
      <c r="A795" s="229"/>
      <c r="B795" s="229"/>
      <c r="C795" s="229"/>
      <c r="D795" s="229"/>
      <c r="E795" s="229"/>
      <c r="F795" s="229"/>
      <c r="G795" s="229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229"/>
      <c r="U795" s="229"/>
      <c r="V795" s="229"/>
      <c r="W795" s="229"/>
      <c r="X795" s="229"/>
      <c r="Y795" s="229"/>
      <c r="Z795" s="229"/>
    </row>
    <row r="796" customFormat="false" ht="15.75" hidden="false" customHeight="true" outlineLevel="0" collapsed="false">
      <c r="A796" s="229"/>
      <c r="B796" s="229"/>
      <c r="C796" s="229"/>
      <c r="D796" s="229"/>
      <c r="E796" s="229"/>
      <c r="F796" s="229"/>
      <c r="G796" s="229"/>
      <c r="H796" s="229"/>
      <c r="I796" s="229"/>
      <c r="J796" s="229"/>
      <c r="K796" s="229"/>
      <c r="L796" s="229"/>
      <c r="M796" s="229"/>
      <c r="N796" s="229"/>
      <c r="O796" s="229"/>
      <c r="P796" s="229"/>
      <c r="Q796" s="229"/>
      <c r="R796" s="229"/>
      <c r="S796" s="229"/>
      <c r="T796" s="229"/>
      <c r="U796" s="229"/>
      <c r="V796" s="229"/>
      <c r="W796" s="229"/>
      <c r="X796" s="229"/>
      <c r="Y796" s="229"/>
      <c r="Z796" s="229"/>
    </row>
    <row r="797" customFormat="false" ht="15.75" hidden="false" customHeight="true" outlineLevel="0" collapsed="false">
      <c r="A797" s="229"/>
      <c r="B797" s="229"/>
      <c r="C797" s="229"/>
      <c r="D797" s="229"/>
      <c r="E797" s="229"/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29"/>
      <c r="Z797" s="229"/>
    </row>
    <row r="798" customFormat="false" ht="15.75" hidden="false" customHeight="true" outlineLevel="0" collapsed="false">
      <c r="A798" s="229"/>
      <c r="B798" s="229"/>
      <c r="C798" s="229"/>
      <c r="D798" s="229"/>
      <c r="E798" s="229"/>
      <c r="F798" s="229"/>
      <c r="G798" s="229"/>
      <c r="H798" s="229"/>
      <c r="I798" s="229"/>
      <c r="J798" s="229"/>
      <c r="K798" s="229"/>
      <c r="L798" s="229"/>
      <c r="M798" s="229"/>
      <c r="N798" s="229"/>
      <c r="O798" s="229"/>
      <c r="P798" s="229"/>
      <c r="Q798" s="229"/>
      <c r="R798" s="229"/>
      <c r="S798" s="229"/>
      <c r="T798" s="229"/>
      <c r="U798" s="229"/>
      <c r="V798" s="229"/>
      <c r="W798" s="229"/>
      <c r="X798" s="229"/>
      <c r="Y798" s="229"/>
      <c r="Z798" s="229"/>
    </row>
    <row r="799" customFormat="false" ht="15.75" hidden="false" customHeight="true" outlineLevel="0" collapsed="false">
      <c r="A799" s="229"/>
      <c r="B799" s="229"/>
      <c r="C799" s="229"/>
      <c r="D799" s="229"/>
      <c r="E799" s="229"/>
      <c r="F799" s="229"/>
      <c r="G799" s="229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29"/>
      <c r="Z799" s="229"/>
    </row>
    <row r="800" customFormat="false" ht="15.75" hidden="false" customHeight="true" outlineLevel="0" collapsed="false">
      <c r="A800" s="229"/>
      <c r="B800" s="229"/>
      <c r="C800" s="229"/>
      <c r="D800" s="229"/>
      <c r="E800" s="229"/>
      <c r="F800" s="229"/>
      <c r="G800" s="229"/>
      <c r="H800" s="229"/>
      <c r="I800" s="229"/>
      <c r="J800" s="229"/>
      <c r="K800" s="229"/>
      <c r="L800" s="229"/>
      <c r="M800" s="229"/>
      <c r="N800" s="229"/>
      <c r="O800" s="229"/>
      <c r="P800" s="229"/>
      <c r="Q800" s="229"/>
      <c r="R800" s="229"/>
      <c r="S800" s="229"/>
      <c r="T800" s="229"/>
      <c r="U800" s="229"/>
      <c r="V800" s="229"/>
      <c r="W800" s="229"/>
      <c r="X800" s="229"/>
      <c r="Y800" s="229"/>
      <c r="Z800" s="229"/>
    </row>
    <row r="801" customFormat="false" ht="15.75" hidden="false" customHeight="true" outlineLevel="0" collapsed="false">
      <c r="A801" s="229"/>
      <c r="B801" s="229"/>
      <c r="C801" s="229"/>
      <c r="D801" s="229"/>
      <c r="E801" s="229"/>
      <c r="F801" s="229"/>
      <c r="G801" s="229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29"/>
      <c r="Z801" s="229"/>
    </row>
    <row r="802" customFormat="false" ht="15.75" hidden="false" customHeight="true" outlineLevel="0" collapsed="false">
      <c r="A802" s="229"/>
      <c r="B802" s="229"/>
      <c r="C802" s="229"/>
      <c r="D802" s="229"/>
      <c r="E802" s="229"/>
      <c r="F802" s="229"/>
      <c r="G802" s="229"/>
      <c r="H802" s="229"/>
      <c r="I802" s="229"/>
      <c r="J802" s="229"/>
      <c r="K802" s="229"/>
      <c r="L802" s="229"/>
      <c r="M802" s="229"/>
      <c r="N802" s="229"/>
      <c r="O802" s="229"/>
      <c r="P802" s="229"/>
      <c r="Q802" s="229"/>
      <c r="R802" s="229"/>
      <c r="S802" s="229"/>
      <c r="T802" s="229"/>
      <c r="U802" s="229"/>
      <c r="V802" s="229"/>
      <c r="W802" s="229"/>
      <c r="X802" s="229"/>
      <c r="Y802" s="229"/>
      <c r="Z802" s="229"/>
    </row>
    <row r="803" customFormat="false" ht="15.75" hidden="false" customHeight="true" outlineLevel="0" collapsed="false">
      <c r="A803" s="229"/>
      <c r="B803" s="229"/>
      <c r="C803" s="229"/>
      <c r="D803" s="229"/>
      <c r="E803" s="229"/>
      <c r="F803" s="229"/>
      <c r="G803" s="229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229"/>
      <c r="U803" s="229"/>
      <c r="V803" s="229"/>
      <c r="W803" s="229"/>
      <c r="X803" s="229"/>
      <c r="Y803" s="229"/>
      <c r="Z803" s="229"/>
    </row>
    <row r="804" customFormat="false" ht="15.75" hidden="false" customHeight="true" outlineLevel="0" collapsed="false">
      <c r="A804" s="229"/>
      <c r="B804" s="229"/>
      <c r="C804" s="229"/>
      <c r="D804" s="229"/>
      <c r="E804" s="229"/>
      <c r="F804" s="229"/>
      <c r="G804" s="229"/>
      <c r="H804" s="229"/>
      <c r="I804" s="229"/>
      <c r="J804" s="229"/>
      <c r="K804" s="229"/>
      <c r="L804" s="229"/>
      <c r="M804" s="229"/>
      <c r="N804" s="229"/>
      <c r="O804" s="229"/>
      <c r="P804" s="229"/>
      <c r="Q804" s="229"/>
      <c r="R804" s="229"/>
      <c r="S804" s="229"/>
      <c r="T804" s="229"/>
      <c r="U804" s="229"/>
      <c r="V804" s="229"/>
      <c r="W804" s="229"/>
      <c r="X804" s="229"/>
      <c r="Y804" s="229"/>
      <c r="Z804" s="229"/>
    </row>
    <row r="805" customFormat="false" ht="15.75" hidden="false" customHeight="true" outlineLevel="0" collapsed="false">
      <c r="A805" s="229"/>
      <c r="B805" s="229"/>
      <c r="C805" s="229"/>
      <c r="D805" s="229"/>
      <c r="E805" s="229"/>
      <c r="F805" s="229"/>
      <c r="G805" s="229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229"/>
      <c r="U805" s="229"/>
      <c r="V805" s="229"/>
      <c r="W805" s="229"/>
      <c r="X805" s="229"/>
      <c r="Y805" s="229"/>
      <c r="Z805" s="229"/>
    </row>
    <row r="806" customFormat="false" ht="15.75" hidden="false" customHeight="true" outlineLevel="0" collapsed="false">
      <c r="A806" s="229"/>
      <c r="B806" s="229"/>
      <c r="C806" s="229"/>
      <c r="D806" s="229"/>
      <c r="E806" s="229"/>
      <c r="F806" s="229"/>
      <c r="G806" s="229"/>
      <c r="H806" s="229"/>
      <c r="I806" s="229"/>
      <c r="J806" s="229"/>
      <c r="K806" s="229"/>
      <c r="L806" s="229"/>
      <c r="M806" s="229"/>
      <c r="N806" s="229"/>
      <c r="O806" s="229"/>
      <c r="P806" s="229"/>
      <c r="Q806" s="229"/>
      <c r="R806" s="229"/>
      <c r="S806" s="229"/>
      <c r="T806" s="229"/>
      <c r="U806" s="229"/>
      <c r="V806" s="229"/>
      <c r="W806" s="229"/>
      <c r="X806" s="229"/>
      <c r="Y806" s="229"/>
      <c r="Z806" s="229"/>
    </row>
    <row r="807" customFormat="false" ht="15.75" hidden="false" customHeight="true" outlineLevel="0" collapsed="false">
      <c r="A807" s="229"/>
      <c r="B807" s="229"/>
      <c r="C807" s="229"/>
      <c r="D807" s="229"/>
      <c r="E807" s="229"/>
      <c r="F807" s="229"/>
      <c r="G807" s="229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29"/>
      <c r="Z807" s="229"/>
    </row>
    <row r="808" customFormat="false" ht="15.75" hidden="false" customHeight="true" outlineLevel="0" collapsed="false">
      <c r="A808" s="229"/>
      <c r="B808" s="229"/>
      <c r="C808" s="229"/>
      <c r="D808" s="229"/>
      <c r="E808" s="229"/>
      <c r="F808" s="229"/>
      <c r="G808" s="229"/>
      <c r="H808" s="229"/>
      <c r="I808" s="229"/>
      <c r="J808" s="229"/>
      <c r="K808" s="229"/>
      <c r="L808" s="229"/>
      <c r="M808" s="229"/>
      <c r="N808" s="229"/>
      <c r="O808" s="229"/>
      <c r="P808" s="229"/>
      <c r="Q808" s="229"/>
      <c r="R808" s="229"/>
      <c r="S808" s="229"/>
      <c r="T808" s="229"/>
      <c r="U808" s="229"/>
      <c r="V808" s="229"/>
      <c r="W808" s="229"/>
      <c r="X808" s="229"/>
      <c r="Y808" s="229"/>
      <c r="Z808" s="229"/>
    </row>
    <row r="809" customFormat="false" ht="15.75" hidden="false" customHeight="true" outlineLevel="0" collapsed="false">
      <c r="A809" s="229"/>
      <c r="B809" s="229"/>
      <c r="C809" s="229"/>
      <c r="D809" s="229"/>
      <c r="E809" s="229"/>
      <c r="F809" s="229"/>
      <c r="G809" s="229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29"/>
      <c r="Z809" s="229"/>
    </row>
    <row r="810" customFormat="false" ht="15.75" hidden="false" customHeight="true" outlineLevel="0" collapsed="false">
      <c r="A810" s="229"/>
      <c r="B810" s="229"/>
      <c r="C810" s="229"/>
      <c r="D810" s="229"/>
      <c r="E810" s="229"/>
      <c r="F810" s="229"/>
      <c r="G810" s="229"/>
      <c r="H810" s="229"/>
      <c r="I810" s="229"/>
      <c r="J810" s="229"/>
      <c r="K810" s="229"/>
      <c r="L810" s="229"/>
      <c r="M810" s="229"/>
      <c r="N810" s="229"/>
      <c r="O810" s="229"/>
      <c r="P810" s="229"/>
      <c r="Q810" s="229"/>
      <c r="R810" s="229"/>
      <c r="S810" s="229"/>
      <c r="T810" s="229"/>
      <c r="U810" s="229"/>
      <c r="V810" s="229"/>
      <c r="W810" s="229"/>
      <c r="X810" s="229"/>
      <c r="Y810" s="229"/>
      <c r="Z810" s="229"/>
    </row>
    <row r="811" customFormat="false" ht="15.75" hidden="false" customHeight="true" outlineLevel="0" collapsed="false">
      <c r="A811" s="229"/>
      <c r="B811" s="229"/>
      <c r="C811" s="229"/>
      <c r="D811" s="229"/>
      <c r="E811" s="229"/>
      <c r="F811" s="229"/>
      <c r="G811" s="229"/>
      <c r="H811" s="229"/>
      <c r="I811" s="229"/>
      <c r="J811" s="229"/>
      <c r="K811" s="229"/>
      <c r="L811" s="229"/>
      <c r="M811" s="229"/>
      <c r="N811" s="229"/>
      <c r="O811" s="229"/>
      <c r="P811" s="229"/>
      <c r="Q811" s="229"/>
      <c r="R811" s="229"/>
      <c r="S811" s="229"/>
      <c r="T811" s="229"/>
      <c r="U811" s="229"/>
      <c r="V811" s="229"/>
      <c r="W811" s="229"/>
      <c r="X811" s="229"/>
      <c r="Y811" s="229"/>
      <c r="Z811" s="229"/>
    </row>
    <row r="812" customFormat="false" ht="15.75" hidden="false" customHeight="true" outlineLevel="0" collapsed="false">
      <c r="A812" s="229"/>
      <c r="B812" s="229"/>
      <c r="C812" s="229"/>
      <c r="D812" s="229"/>
      <c r="E812" s="229"/>
      <c r="F812" s="229"/>
      <c r="G812" s="229"/>
      <c r="H812" s="229"/>
      <c r="I812" s="229"/>
      <c r="J812" s="229"/>
      <c r="K812" s="229"/>
      <c r="L812" s="229"/>
      <c r="M812" s="229"/>
      <c r="N812" s="229"/>
      <c r="O812" s="229"/>
      <c r="P812" s="229"/>
      <c r="Q812" s="229"/>
      <c r="R812" s="229"/>
      <c r="S812" s="229"/>
      <c r="T812" s="229"/>
      <c r="U812" s="229"/>
      <c r="V812" s="229"/>
      <c r="W812" s="229"/>
      <c r="X812" s="229"/>
      <c r="Y812" s="229"/>
      <c r="Z812" s="229"/>
    </row>
    <row r="813" customFormat="false" ht="15.75" hidden="false" customHeight="true" outlineLevel="0" collapsed="false">
      <c r="A813" s="229"/>
      <c r="B813" s="229"/>
      <c r="C813" s="229"/>
      <c r="D813" s="229"/>
      <c r="E813" s="229"/>
      <c r="F813" s="229"/>
      <c r="G813" s="229"/>
      <c r="H813" s="229"/>
      <c r="I813" s="229"/>
      <c r="J813" s="229"/>
      <c r="K813" s="229"/>
      <c r="L813" s="229"/>
      <c r="M813" s="229"/>
      <c r="N813" s="229"/>
      <c r="O813" s="229"/>
      <c r="P813" s="229"/>
      <c r="Q813" s="229"/>
      <c r="R813" s="229"/>
      <c r="S813" s="229"/>
      <c r="T813" s="229"/>
      <c r="U813" s="229"/>
      <c r="V813" s="229"/>
      <c r="W813" s="229"/>
      <c r="X813" s="229"/>
      <c r="Y813" s="229"/>
      <c r="Z813" s="229"/>
    </row>
    <row r="814" customFormat="false" ht="15.75" hidden="false" customHeight="true" outlineLevel="0" collapsed="false">
      <c r="A814" s="229"/>
      <c r="B814" s="229"/>
      <c r="C814" s="229"/>
      <c r="D814" s="229"/>
      <c r="E814" s="229"/>
      <c r="F814" s="229"/>
      <c r="G814" s="229"/>
      <c r="H814" s="229"/>
      <c r="I814" s="229"/>
      <c r="J814" s="229"/>
      <c r="K814" s="229"/>
      <c r="L814" s="229"/>
      <c r="M814" s="229"/>
      <c r="N814" s="229"/>
      <c r="O814" s="229"/>
      <c r="P814" s="229"/>
      <c r="Q814" s="229"/>
      <c r="R814" s="229"/>
      <c r="S814" s="229"/>
      <c r="T814" s="229"/>
      <c r="U814" s="229"/>
      <c r="V814" s="229"/>
      <c r="W814" s="229"/>
      <c r="X814" s="229"/>
      <c r="Y814" s="229"/>
      <c r="Z814" s="229"/>
    </row>
    <row r="815" customFormat="false" ht="15.75" hidden="false" customHeight="true" outlineLevel="0" collapsed="false">
      <c r="A815" s="229"/>
      <c r="B815" s="229"/>
      <c r="C815" s="229"/>
      <c r="D815" s="229"/>
      <c r="E815" s="229"/>
      <c r="F815" s="229"/>
      <c r="G815" s="229"/>
      <c r="H815" s="229"/>
      <c r="I815" s="229"/>
      <c r="J815" s="229"/>
      <c r="K815" s="229"/>
      <c r="L815" s="229"/>
      <c r="M815" s="229"/>
      <c r="N815" s="229"/>
      <c r="O815" s="229"/>
      <c r="P815" s="229"/>
      <c r="Q815" s="229"/>
      <c r="R815" s="229"/>
      <c r="S815" s="229"/>
      <c r="T815" s="229"/>
      <c r="U815" s="229"/>
      <c r="V815" s="229"/>
      <c r="W815" s="229"/>
      <c r="X815" s="229"/>
      <c r="Y815" s="229"/>
      <c r="Z815" s="229"/>
    </row>
    <row r="816" customFormat="false" ht="15.75" hidden="false" customHeight="true" outlineLevel="0" collapsed="false">
      <c r="A816" s="229"/>
      <c r="B816" s="229"/>
      <c r="C816" s="229"/>
      <c r="D816" s="229"/>
      <c r="E816" s="229"/>
      <c r="F816" s="229"/>
      <c r="G816" s="229"/>
      <c r="H816" s="229"/>
      <c r="I816" s="229"/>
      <c r="J816" s="229"/>
      <c r="K816" s="229"/>
      <c r="L816" s="229"/>
      <c r="M816" s="229"/>
      <c r="N816" s="229"/>
      <c r="O816" s="229"/>
      <c r="P816" s="229"/>
      <c r="Q816" s="229"/>
      <c r="R816" s="229"/>
      <c r="S816" s="229"/>
      <c r="T816" s="229"/>
      <c r="U816" s="229"/>
      <c r="V816" s="229"/>
      <c r="W816" s="229"/>
      <c r="X816" s="229"/>
      <c r="Y816" s="229"/>
      <c r="Z816" s="229"/>
    </row>
    <row r="817" customFormat="false" ht="15.75" hidden="false" customHeight="true" outlineLevel="0" collapsed="false">
      <c r="A817" s="229"/>
      <c r="B817" s="229"/>
      <c r="C817" s="229"/>
      <c r="D817" s="229"/>
      <c r="E817" s="229"/>
      <c r="F817" s="229"/>
      <c r="G817" s="229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229"/>
      <c r="U817" s="229"/>
      <c r="V817" s="229"/>
      <c r="W817" s="229"/>
      <c r="X817" s="229"/>
      <c r="Y817" s="229"/>
      <c r="Z817" s="229"/>
    </row>
    <row r="818" customFormat="false" ht="15.75" hidden="false" customHeight="true" outlineLevel="0" collapsed="false">
      <c r="A818" s="229"/>
      <c r="B818" s="229"/>
      <c r="C818" s="229"/>
      <c r="D818" s="229"/>
      <c r="E818" s="229"/>
      <c r="F818" s="229"/>
      <c r="G818" s="229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29"/>
      <c r="Z818" s="229"/>
    </row>
    <row r="819" customFormat="false" ht="15.75" hidden="false" customHeight="true" outlineLevel="0" collapsed="false">
      <c r="A819" s="229"/>
      <c r="B819" s="229"/>
      <c r="C819" s="229"/>
      <c r="D819" s="229"/>
      <c r="E819" s="229"/>
      <c r="F819" s="229"/>
      <c r="G819" s="229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229"/>
      <c r="U819" s="229"/>
      <c r="V819" s="229"/>
      <c r="W819" s="229"/>
      <c r="X819" s="229"/>
      <c r="Y819" s="229"/>
      <c r="Z819" s="229"/>
    </row>
    <row r="820" customFormat="false" ht="15.75" hidden="false" customHeight="true" outlineLevel="0" collapsed="false">
      <c r="A820" s="229"/>
      <c r="B820" s="229"/>
      <c r="C820" s="229"/>
      <c r="D820" s="229"/>
      <c r="E820" s="229"/>
      <c r="F820" s="229"/>
      <c r="G820" s="229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29"/>
      <c r="Z820" s="229"/>
    </row>
    <row r="821" customFormat="false" ht="15.75" hidden="false" customHeight="true" outlineLevel="0" collapsed="false">
      <c r="A821" s="229"/>
      <c r="B821" s="229"/>
      <c r="C821" s="229"/>
      <c r="D821" s="229"/>
      <c r="E821" s="229"/>
      <c r="F821" s="229"/>
      <c r="G821" s="229"/>
      <c r="H821" s="229"/>
      <c r="I821" s="229"/>
      <c r="J821" s="229"/>
      <c r="K821" s="229"/>
      <c r="L821" s="229"/>
      <c r="M821" s="229"/>
      <c r="N821" s="229"/>
      <c r="O821" s="229"/>
      <c r="P821" s="229"/>
      <c r="Q821" s="229"/>
      <c r="R821" s="229"/>
      <c r="S821" s="229"/>
      <c r="T821" s="229"/>
      <c r="U821" s="229"/>
      <c r="V821" s="229"/>
      <c r="W821" s="229"/>
      <c r="X821" s="229"/>
      <c r="Y821" s="229"/>
      <c r="Z821" s="229"/>
    </row>
    <row r="822" customFormat="false" ht="15.75" hidden="false" customHeight="true" outlineLevel="0" collapsed="false">
      <c r="A822" s="229"/>
      <c r="B822" s="229"/>
      <c r="C822" s="229"/>
      <c r="D822" s="229"/>
      <c r="E822" s="229"/>
      <c r="F822" s="229"/>
      <c r="G822" s="229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29"/>
      <c r="Z822" s="229"/>
    </row>
    <row r="823" customFormat="false" ht="15.75" hidden="false" customHeight="true" outlineLevel="0" collapsed="false">
      <c r="A823" s="229"/>
      <c r="B823" s="229"/>
      <c r="C823" s="229"/>
      <c r="D823" s="229"/>
      <c r="E823" s="229"/>
      <c r="F823" s="229"/>
      <c r="G823" s="229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229"/>
      <c r="U823" s="229"/>
      <c r="V823" s="229"/>
      <c r="W823" s="229"/>
      <c r="X823" s="229"/>
      <c r="Y823" s="229"/>
      <c r="Z823" s="229"/>
    </row>
    <row r="824" customFormat="false" ht="15.75" hidden="false" customHeight="true" outlineLevel="0" collapsed="false">
      <c r="A824" s="229"/>
      <c r="B824" s="229"/>
      <c r="C824" s="229"/>
      <c r="D824" s="229"/>
      <c r="E824" s="229"/>
      <c r="F824" s="229"/>
      <c r="G824" s="229"/>
      <c r="H824" s="229"/>
      <c r="I824" s="229"/>
      <c r="J824" s="229"/>
      <c r="K824" s="229"/>
      <c r="L824" s="229"/>
      <c r="M824" s="229"/>
      <c r="N824" s="229"/>
      <c r="O824" s="229"/>
      <c r="P824" s="229"/>
      <c r="Q824" s="229"/>
      <c r="R824" s="229"/>
      <c r="S824" s="229"/>
      <c r="T824" s="229"/>
      <c r="U824" s="229"/>
      <c r="V824" s="229"/>
      <c r="W824" s="229"/>
      <c r="X824" s="229"/>
      <c r="Y824" s="229"/>
      <c r="Z824" s="229"/>
    </row>
    <row r="825" customFormat="false" ht="15.75" hidden="false" customHeight="true" outlineLevel="0" collapsed="false">
      <c r="A825" s="229"/>
      <c r="B825" s="229"/>
      <c r="C825" s="229"/>
      <c r="D825" s="229"/>
      <c r="E825" s="229"/>
      <c r="F825" s="229"/>
      <c r="G825" s="229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29"/>
      <c r="Z825" s="229"/>
    </row>
    <row r="826" customFormat="false" ht="15.75" hidden="false" customHeight="true" outlineLevel="0" collapsed="false">
      <c r="A826" s="229"/>
      <c r="B826" s="229"/>
      <c r="C826" s="229"/>
      <c r="D826" s="229"/>
      <c r="E826" s="229"/>
      <c r="F826" s="229"/>
      <c r="G826" s="229"/>
      <c r="H826" s="229"/>
      <c r="I826" s="229"/>
      <c r="J826" s="229"/>
      <c r="K826" s="229"/>
      <c r="L826" s="229"/>
      <c r="M826" s="229"/>
      <c r="N826" s="229"/>
      <c r="O826" s="229"/>
      <c r="P826" s="229"/>
      <c r="Q826" s="229"/>
      <c r="R826" s="229"/>
      <c r="S826" s="229"/>
      <c r="T826" s="229"/>
      <c r="U826" s="229"/>
      <c r="V826" s="229"/>
      <c r="W826" s="229"/>
      <c r="X826" s="229"/>
      <c r="Y826" s="229"/>
      <c r="Z826" s="229"/>
    </row>
    <row r="827" customFormat="false" ht="15.75" hidden="false" customHeight="true" outlineLevel="0" collapsed="false">
      <c r="A827" s="229"/>
      <c r="B827" s="229"/>
      <c r="C827" s="229"/>
      <c r="D827" s="229"/>
      <c r="E827" s="229"/>
      <c r="F827" s="229"/>
      <c r="G827" s="229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29"/>
      <c r="Z827" s="229"/>
    </row>
    <row r="828" customFormat="false" ht="15.75" hidden="false" customHeight="true" outlineLevel="0" collapsed="false">
      <c r="A828" s="229"/>
      <c r="B828" s="229"/>
      <c r="C828" s="229"/>
      <c r="D828" s="229"/>
      <c r="E828" s="229"/>
      <c r="F828" s="229"/>
      <c r="G828" s="229"/>
      <c r="H828" s="229"/>
      <c r="I828" s="229"/>
      <c r="J828" s="229"/>
      <c r="K828" s="229"/>
      <c r="L828" s="229"/>
      <c r="M828" s="229"/>
      <c r="N828" s="229"/>
      <c r="O828" s="229"/>
      <c r="P828" s="229"/>
      <c r="Q828" s="229"/>
      <c r="R828" s="229"/>
      <c r="S828" s="229"/>
      <c r="T828" s="229"/>
      <c r="U828" s="229"/>
      <c r="V828" s="229"/>
      <c r="W828" s="229"/>
      <c r="X828" s="229"/>
      <c r="Y828" s="229"/>
      <c r="Z828" s="229"/>
    </row>
    <row r="829" customFormat="false" ht="15.75" hidden="false" customHeight="true" outlineLevel="0" collapsed="false">
      <c r="A829" s="229"/>
      <c r="B829" s="229"/>
      <c r="C829" s="229"/>
      <c r="D829" s="229"/>
      <c r="E829" s="229"/>
      <c r="F829" s="229"/>
      <c r="G829" s="229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229"/>
      <c r="U829" s="229"/>
      <c r="V829" s="229"/>
      <c r="W829" s="229"/>
      <c r="X829" s="229"/>
      <c r="Y829" s="229"/>
      <c r="Z829" s="229"/>
    </row>
    <row r="830" customFormat="false" ht="15.75" hidden="false" customHeight="true" outlineLevel="0" collapsed="false">
      <c r="A830" s="229"/>
      <c r="B830" s="229"/>
      <c r="C830" s="229"/>
      <c r="D830" s="229"/>
      <c r="E830" s="229"/>
      <c r="F830" s="229"/>
      <c r="G830" s="229"/>
      <c r="H830" s="229"/>
      <c r="I830" s="229"/>
      <c r="J830" s="229"/>
      <c r="K830" s="229"/>
      <c r="L830" s="229"/>
      <c r="M830" s="229"/>
      <c r="N830" s="229"/>
      <c r="O830" s="229"/>
      <c r="P830" s="229"/>
      <c r="Q830" s="229"/>
      <c r="R830" s="229"/>
      <c r="S830" s="229"/>
      <c r="T830" s="229"/>
      <c r="U830" s="229"/>
      <c r="V830" s="229"/>
      <c r="W830" s="229"/>
      <c r="X830" s="229"/>
      <c r="Y830" s="229"/>
      <c r="Z830" s="229"/>
    </row>
    <row r="831" customFormat="false" ht="15.75" hidden="false" customHeight="true" outlineLevel="0" collapsed="false">
      <c r="A831" s="229"/>
      <c r="B831" s="229"/>
      <c r="C831" s="229"/>
      <c r="D831" s="229"/>
      <c r="E831" s="229"/>
      <c r="F831" s="229"/>
      <c r="G831" s="229"/>
      <c r="H831" s="229"/>
      <c r="I831" s="229"/>
      <c r="J831" s="229"/>
      <c r="K831" s="229"/>
      <c r="L831" s="229"/>
      <c r="M831" s="229"/>
      <c r="N831" s="229"/>
      <c r="O831" s="229"/>
      <c r="P831" s="229"/>
      <c r="Q831" s="229"/>
      <c r="R831" s="229"/>
      <c r="S831" s="229"/>
      <c r="T831" s="229"/>
      <c r="U831" s="229"/>
      <c r="V831" s="229"/>
      <c r="W831" s="229"/>
      <c r="X831" s="229"/>
      <c r="Y831" s="229"/>
      <c r="Z831" s="229"/>
    </row>
    <row r="832" customFormat="false" ht="15.75" hidden="false" customHeight="true" outlineLevel="0" collapsed="false">
      <c r="A832" s="229"/>
      <c r="B832" s="229"/>
      <c r="C832" s="229"/>
      <c r="D832" s="229"/>
      <c r="E832" s="229"/>
      <c r="F832" s="229"/>
      <c r="G832" s="229"/>
      <c r="H832" s="229"/>
      <c r="I832" s="229"/>
      <c r="J832" s="229"/>
      <c r="K832" s="229"/>
      <c r="L832" s="229"/>
      <c r="M832" s="229"/>
      <c r="N832" s="229"/>
      <c r="O832" s="229"/>
      <c r="P832" s="229"/>
      <c r="Q832" s="229"/>
      <c r="R832" s="229"/>
      <c r="S832" s="229"/>
      <c r="T832" s="229"/>
      <c r="U832" s="229"/>
      <c r="V832" s="229"/>
      <c r="W832" s="229"/>
      <c r="X832" s="229"/>
      <c r="Y832" s="229"/>
      <c r="Z832" s="229"/>
    </row>
    <row r="833" customFormat="false" ht="15.75" hidden="false" customHeight="true" outlineLevel="0" collapsed="false">
      <c r="A833" s="229"/>
      <c r="B833" s="229"/>
      <c r="C833" s="229"/>
      <c r="D833" s="229"/>
      <c r="E833" s="229"/>
      <c r="F833" s="229"/>
      <c r="G833" s="229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29"/>
      <c r="Z833" s="229"/>
    </row>
    <row r="834" customFormat="false" ht="15.75" hidden="false" customHeight="true" outlineLevel="0" collapsed="false">
      <c r="A834" s="229"/>
      <c r="B834" s="229"/>
      <c r="C834" s="229"/>
      <c r="D834" s="229"/>
      <c r="E834" s="229"/>
      <c r="F834" s="229"/>
      <c r="G834" s="229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29"/>
      <c r="Z834" s="229"/>
    </row>
    <row r="835" customFormat="false" ht="15.75" hidden="false" customHeight="true" outlineLevel="0" collapsed="false">
      <c r="A835" s="229"/>
      <c r="B835" s="229"/>
      <c r="C835" s="229"/>
      <c r="D835" s="229"/>
      <c r="E835" s="229"/>
      <c r="F835" s="229"/>
      <c r="G835" s="229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229"/>
      <c r="U835" s="229"/>
      <c r="V835" s="229"/>
      <c r="W835" s="229"/>
      <c r="X835" s="229"/>
      <c r="Y835" s="229"/>
      <c r="Z835" s="229"/>
    </row>
    <row r="836" customFormat="false" ht="15.75" hidden="false" customHeight="true" outlineLevel="0" collapsed="false">
      <c r="A836" s="229"/>
      <c r="B836" s="229"/>
      <c r="C836" s="229"/>
      <c r="D836" s="229"/>
      <c r="E836" s="229"/>
      <c r="F836" s="229"/>
      <c r="G836" s="229"/>
      <c r="H836" s="229"/>
      <c r="I836" s="229"/>
      <c r="J836" s="229"/>
      <c r="K836" s="229"/>
      <c r="L836" s="229"/>
      <c r="M836" s="229"/>
      <c r="N836" s="229"/>
      <c r="O836" s="229"/>
      <c r="P836" s="229"/>
      <c r="Q836" s="229"/>
      <c r="R836" s="229"/>
      <c r="S836" s="229"/>
      <c r="T836" s="229"/>
      <c r="U836" s="229"/>
      <c r="V836" s="229"/>
      <c r="W836" s="229"/>
      <c r="X836" s="229"/>
      <c r="Y836" s="229"/>
      <c r="Z836" s="229"/>
    </row>
    <row r="837" customFormat="false" ht="15.75" hidden="false" customHeight="true" outlineLevel="0" collapsed="false">
      <c r="A837" s="229"/>
      <c r="B837" s="229"/>
      <c r="C837" s="229"/>
      <c r="D837" s="229"/>
      <c r="E837" s="229"/>
      <c r="F837" s="229"/>
      <c r="G837" s="229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229"/>
      <c r="U837" s="229"/>
      <c r="V837" s="229"/>
      <c r="W837" s="229"/>
      <c r="X837" s="229"/>
      <c r="Y837" s="229"/>
      <c r="Z837" s="229"/>
    </row>
    <row r="838" customFormat="false" ht="15.75" hidden="false" customHeight="true" outlineLevel="0" collapsed="false">
      <c r="A838" s="229"/>
      <c r="B838" s="229"/>
      <c r="C838" s="229"/>
      <c r="D838" s="229"/>
      <c r="E838" s="229"/>
      <c r="F838" s="229"/>
      <c r="G838" s="229"/>
      <c r="H838" s="229"/>
      <c r="I838" s="229"/>
      <c r="J838" s="229"/>
      <c r="K838" s="229"/>
      <c r="L838" s="229"/>
      <c r="M838" s="229"/>
      <c r="N838" s="229"/>
      <c r="O838" s="229"/>
      <c r="P838" s="229"/>
      <c r="Q838" s="229"/>
      <c r="R838" s="229"/>
      <c r="S838" s="229"/>
      <c r="T838" s="229"/>
      <c r="U838" s="229"/>
      <c r="V838" s="229"/>
      <c r="W838" s="229"/>
      <c r="X838" s="229"/>
      <c r="Y838" s="229"/>
      <c r="Z838" s="229"/>
    </row>
    <row r="839" customFormat="false" ht="15.75" hidden="false" customHeight="true" outlineLevel="0" collapsed="false">
      <c r="A839" s="229"/>
      <c r="B839" s="229"/>
      <c r="C839" s="229"/>
      <c r="D839" s="229"/>
      <c r="E839" s="229"/>
      <c r="F839" s="229"/>
      <c r="G839" s="229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29"/>
      <c r="Z839" s="229"/>
    </row>
    <row r="840" customFormat="false" ht="15.75" hidden="false" customHeight="true" outlineLevel="0" collapsed="false">
      <c r="A840" s="229"/>
      <c r="B840" s="229"/>
      <c r="C840" s="229"/>
      <c r="D840" s="229"/>
      <c r="E840" s="229"/>
      <c r="F840" s="229"/>
      <c r="G840" s="229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29"/>
      <c r="Z840" s="229"/>
    </row>
    <row r="841" customFormat="false" ht="15.75" hidden="false" customHeight="true" outlineLevel="0" collapsed="false">
      <c r="A841" s="229"/>
      <c r="B841" s="229"/>
      <c r="C841" s="229"/>
      <c r="D841" s="229"/>
      <c r="E841" s="229"/>
      <c r="F841" s="229"/>
      <c r="G841" s="229"/>
      <c r="H841" s="229"/>
      <c r="I841" s="229"/>
      <c r="J841" s="229"/>
      <c r="K841" s="229"/>
      <c r="L841" s="229"/>
      <c r="M841" s="229"/>
      <c r="N841" s="229"/>
      <c r="O841" s="229"/>
      <c r="P841" s="229"/>
      <c r="Q841" s="229"/>
      <c r="R841" s="229"/>
      <c r="S841" s="229"/>
      <c r="T841" s="229"/>
      <c r="U841" s="229"/>
      <c r="V841" s="229"/>
      <c r="W841" s="229"/>
      <c r="X841" s="229"/>
      <c r="Y841" s="229"/>
      <c r="Z841" s="229"/>
    </row>
    <row r="842" customFormat="false" ht="15.75" hidden="false" customHeight="true" outlineLevel="0" collapsed="false">
      <c r="A842" s="229"/>
      <c r="B842" s="229"/>
      <c r="C842" s="229"/>
      <c r="D842" s="229"/>
      <c r="E842" s="229"/>
      <c r="F842" s="229"/>
      <c r="G842" s="229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29"/>
      <c r="Z842" s="229"/>
    </row>
    <row r="843" customFormat="false" ht="15.75" hidden="false" customHeight="true" outlineLevel="0" collapsed="false">
      <c r="A843" s="229"/>
      <c r="B843" s="229"/>
      <c r="C843" s="229"/>
      <c r="D843" s="229"/>
      <c r="E843" s="229"/>
      <c r="F843" s="229"/>
      <c r="G843" s="229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29"/>
      <c r="Z843" s="229"/>
    </row>
    <row r="844" customFormat="false" ht="15.75" hidden="false" customHeight="true" outlineLevel="0" collapsed="false">
      <c r="A844" s="229"/>
      <c r="B844" s="229"/>
      <c r="C844" s="229"/>
      <c r="D844" s="229"/>
      <c r="E844" s="229"/>
      <c r="F844" s="229"/>
      <c r="G844" s="229"/>
      <c r="H844" s="229"/>
      <c r="I844" s="229"/>
      <c r="J844" s="229"/>
      <c r="K844" s="229"/>
      <c r="L844" s="229"/>
      <c r="M844" s="229"/>
      <c r="N844" s="229"/>
      <c r="O844" s="229"/>
      <c r="P844" s="229"/>
      <c r="Q844" s="229"/>
      <c r="R844" s="229"/>
      <c r="S844" s="229"/>
      <c r="T844" s="229"/>
      <c r="U844" s="229"/>
      <c r="V844" s="229"/>
      <c r="W844" s="229"/>
      <c r="X844" s="229"/>
      <c r="Y844" s="229"/>
      <c r="Z844" s="229"/>
    </row>
    <row r="845" customFormat="false" ht="15.75" hidden="false" customHeight="true" outlineLevel="0" collapsed="false">
      <c r="A845" s="229"/>
      <c r="B845" s="229"/>
      <c r="C845" s="229"/>
      <c r="D845" s="229"/>
      <c r="E845" s="229"/>
      <c r="F845" s="229"/>
      <c r="G845" s="229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29"/>
      <c r="Z845" s="229"/>
    </row>
    <row r="846" customFormat="false" ht="15.75" hidden="false" customHeight="true" outlineLevel="0" collapsed="false">
      <c r="A846" s="229"/>
      <c r="B846" s="229"/>
      <c r="C846" s="229"/>
      <c r="D846" s="229"/>
      <c r="E846" s="229"/>
      <c r="F846" s="229"/>
      <c r="G846" s="229"/>
      <c r="H846" s="229"/>
      <c r="I846" s="229"/>
      <c r="J846" s="229"/>
      <c r="K846" s="229"/>
      <c r="L846" s="229"/>
      <c r="M846" s="229"/>
      <c r="N846" s="229"/>
      <c r="O846" s="229"/>
      <c r="P846" s="229"/>
      <c r="Q846" s="229"/>
      <c r="R846" s="229"/>
      <c r="S846" s="229"/>
      <c r="T846" s="229"/>
      <c r="U846" s="229"/>
      <c r="V846" s="229"/>
      <c r="W846" s="229"/>
      <c r="X846" s="229"/>
      <c r="Y846" s="229"/>
      <c r="Z846" s="229"/>
    </row>
    <row r="847" customFormat="false" ht="15.75" hidden="false" customHeight="true" outlineLevel="0" collapsed="false">
      <c r="A847" s="229"/>
      <c r="B847" s="229"/>
      <c r="C847" s="229"/>
      <c r="D847" s="229"/>
      <c r="E847" s="229"/>
      <c r="F847" s="229"/>
      <c r="G847" s="229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29"/>
      <c r="Z847" s="229"/>
    </row>
    <row r="848" customFormat="false" ht="15.75" hidden="false" customHeight="true" outlineLevel="0" collapsed="false">
      <c r="A848" s="229"/>
      <c r="B848" s="229"/>
      <c r="C848" s="229"/>
      <c r="D848" s="229"/>
      <c r="E848" s="229"/>
      <c r="F848" s="229"/>
      <c r="G848" s="229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29"/>
      <c r="Z848" s="229"/>
    </row>
    <row r="849" customFormat="false" ht="15.75" hidden="false" customHeight="true" outlineLevel="0" collapsed="false">
      <c r="A849" s="229"/>
      <c r="B849" s="229"/>
      <c r="C849" s="229"/>
      <c r="D849" s="229"/>
      <c r="E849" s="229"/>
      <c r="F849" s="229"/>
      <c r="G849" s="229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229"/>
      <c r="U849" s="229"/>
      <c r="V849" s="229"/>
      <c r="W849" s="229"/>
      <c r="X849" s="229"/>
      <c r="Y849" s="229"/>
      <c r="Z849" s="229"/>
    </row>
    <row r="850" customFormat="false" ht="15.75" hidden="false" customHeight="true" outlineLevel="0" collapsed="false">
      <c r="A850" s="229"/>
      <c r="B850" s="229"/>
      <c r="C850" s="229"/>
      <c r="D850" s="229"/>
      <c r="E850" s="229"/>
      <c r="F850" s="229"/>
      <c r="G850" s="229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29"/>
      <c r="Z850" s="229"/>
    </row>
    <row r="851" customFormat="false" ht="15.75" hidden="false" customHeight="true" outlineLevel="0" collapsed="false">
      <c r="A851" s="229"/>
      <c r="B851" s="229"/>
      <c r="C851" s="229"/>
      <c r="D851" s="229"/>
      <c r="E851" s="229"/>
      <c r="F851" s="229"/>
      <c r="G851" s="229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229"/>
      <c r="U851" s="229"/>
      <c r="V851" s="229"/>
      <c r="W851" s="229"/>
      <c r="X851" s="229"/>
      <c r="Y851" s="229"/>
      <c r="Z851" s="229"/>
    </row>
    <row r="852" customFormat="false" ht="15.75" hidden="false" customHeight="true" outlineLevel="0" collapsed="false">
      <c r="A852" s="229"/>
      <c r="B852" s="229"/>
      <c r="C852" s="229"/>
      <c r="D852" s="229"/>
      <c r="E852" s="229"/>
      <c r="F852" s="229"/>
      <c r="G852" s="229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29"/>
      <c r="Z852" s="229"/>
    </row>
    <row r="853" customFormat="false" ht="15.75" hidden="false" customHeight="true" outlineLevel="0" collapsed="false">
      <c r="A853" s="229"/>
      <c r="B853" s="229"/>
      <c r="C853" s="229"/>
      <c r="D853" s="229"/>
      <c r="E853" s="229"/>
      <c r="F853" s="229"/>
      <c r="G853" s="229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29"/>
      <c r="Z853" s="229"/>
    </row>
    <row r="854" customFormat="false" ht="15.75" hidden="false" customHeight="true" outlineLevel="0" collapsed="false">
      <c r="A854" s="229"/>
      <c r="B854" s="229"/>
      <c r="C854" s="229"/>
      <c r="D854" s="229"/>
      <c r="E854" s="229"/>
      <c r="F854" s="229"/>
      <c r="G854" s="229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29"/>
      <c r="Z854" s="229"/>
    </row>
    <row r="855" customFormat="false" ht="15.75" hidden="false" customHeight="true" outlineLevel="0" collapsed="false">
      <c r="A855" s="229"/>
      <c r="B855" s="229"/>
      <c r="C855" s="229"/>
      <c r="D855" s="229"/>
      <c r="E855" s="229"/>
      <c r="F855" s="229"/>
      <c r="G855" s="229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29"/>
      <c r="Z855" s="229"/>
    </row>
    <row r="856" customFormat="false" ht="15.75" hidden="false" customHeight="true" outlineLevel="0" collapsed="false">
      <c r="A856" s="229"/>
      <c r="B856" s="229"/>
      <c r="C856" s="229"/>
      <c r="D856" s="229"/>
      <c r="E856" s="229"/>
      <c r="F856" s="229"/>
      <c r="G856" s="229"/>
      <c r="H856" s="229"/>
      <c r="I856" s="229"/>
      <c r="J856" s="229"/>
      <c r="K856" s="229"/>
      <c r="L856" s="229"/>
      <c r="M856" s="229"/>
      <c r="N856" s="229"/>
      <c r="O856" s="229"/>
      <c r="P856" s="229"/>
      <c r="Q856" s="229"/>
      <c r="R856" s="229"/>
      <c r="S856" s="229"/>
      <c r="T856" s="229"/>
      <c r="U856" s="229"/>
      <c r="V856" s="229"/>
      <c r="W856" s="229"/>
      <c r="X856" s="229"/>
      <c r="Y856" s="229"/>
      <c r="Z856" s="229"/>
    </row>
    <row r="857" customFormat="false" ht="15.75" hidden="false" customHeight="true" outlineLevel="0" collapsed="false">
      <c r="A857" s="229"/>
      <c r="B857" s="229"/>
      <c r="C857" s="229"/>
      <c r="D857" s="229"/>
      <c r="E857" s="229"/>
      <c r="F857" s="229"/>
      <c r="G857" s="229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29"/>
      <c r="Z857" s="229"/>
    </row>
    <row r="858" customFormat="false" ht="15.75" hidden="false" customHeight="true" outlineLevel="0" collapsed="false">
      <c r="A858" s="229"/>
      <c r="B858" s="229"/>
      <c r="C858" s="229"/>
      <c r="D858" s="229"/>
      <c r="E858" s="229"/>
      <c r="F858" s="229"/>
      <c r="G858" s="229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29"/>
      <c r="Z858" s="229"/>
    </row>
    <row r="859" customFormat="false" ht="15.75" hidden="false" customHeight="true" outlineLevel="0" collapsed="false">
      <c r="A859" s="229"/>
      <c r="B859" s="229"/>
      <c r="C859" s="229"/>
      <c r="D859" s="229"/>
      <c r="E859" s="229"/>
      <c r="F859" s="229"/>
      <c r="G859" s="229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29"/>
      <c r="Z859" s="229"/>
    </row>
    <row r="860" customFormat="false" ht="15.75" hidden="false" customHeight="true" outlineLevel="0" collapsed="false">
      <c r="A860" s="229"/>
      <c r="B860" s="229"/>
      <c r="C860" s="229"/>
      <c r="D860" s="229"/>
      <c r="E860" s="229"/>
      <c r="F860" s="229"/>
      <c r="G860" s="229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29"/>
      <c r="Z860" s="229"/>
    </row>
    <row r="861" customFormat="false" ht="15.75" hidden="false" customHeight="true" outlineLevel="0" collapsed="false">
      <c r="A861" s="229"/>
      <c r="B861" s="229"/>
      <c r="C861" s="229"/>
      <c r="D861" s="229"/>
      <c r="E861" s="229"/>
      <c r="F861" s="229"/>
      <c r="G861" s="229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229"/>
      <c r="U861" s="229"/>
      <c r="V861" s="229"/>
      <c r="W861" s="229"/>
      <c r="X861" s="229"/>
      <c r="Y861" s="229"/>
      <c r="Z861" s="229"/>
    </row>
    <row r="862" customFormat="false" ht="15.75" hidden="false" customHeight="true" outlineLevel="0" collapsed="false">
      <c r="A862" s="229"/>
      <c r="B862" s="229"/>
      <c r="C862" s="229"/>
      <c r="D862" s="229"/>
      <c r="E862" s="229"/>
      <c r="F862" s="229"/>
      <c r="G862" s="229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29"/>
      <c r="Z862" s="229"/>
    </row>
    <row r="863" customFormat="false" ht="15.75" hidden="false" customHeight="true" outlineLevel="0" collapsed="false">
      <c r="A863" s="229"/>
      <c r="B863" s="229"/>
      <c r="C863" s="229"/>
      <c r="D863" s="229"/>
      <c r="E863" s="229"/>
      <c r="F863" s="229"/>
      <c r="G863" s="229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29"/>
      <c r="Z863" s="229"/>
    </row>
    <row r="864" customFormat="false" ht="15.75" hidden="false" customHeight="true" outlineLevel="0" collapsed="false">
      <c r="A864" s="229"/>
      <c r="B864" s="229"/>
      <c r="C864" s="229"/>
      <c r="D864" s="229"/>
      <c r="E864" s="229"/>
      <c r="F864" s="229"/>
      <c r="G864" s="229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29"/>
      <c r="Z864" s="229"/>
    </row>
    <row r="865" customFormat="false" ht="15.75" hidden="false" customHeight="true" outlineLevel="0" collapsed="false">
      <c r="A865" s="229"/>
      <c r="B865" s="229"/>
      <c r="C865" s="229"/>
      <c r="D865" s="229"/>
      <c r="E865" s="229"/>
      <c r="F865" s="229"/>
      <c r="G865" s="229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29"/>
      <c r="Z865" s="229"/>
    </row>
    <row r="866" customFormat="false" ht="15.75" hidden="false" customHeight="true" outlineLevel="0" collapsed="false">
      <c r="A866" s="229"/>
      <c r="B866" s="229"/>
      <c r="C866" s="229"/>
      <c r="D866" s="229"/>
      <c r="E866" s="229"/>
      <c r="F866" s="229"/>
      <c r="G866" s="229"/>
      <c r="H866" s="229"/>
      <c r="I866" s="229"/>
      <c r="J866" s="229"/>
      <c r="K866" s="229"/>
      <c r="L866" s="229"/>
      <c r="M866" s="229"/>
      <c r="N866" s="229"/>
      <c r="O866" s="229"/>
      <c r="P866" s="229"/>
      <c r="Q866" s="229"/>
      <c r="R866" s="229"/>
      <c r="S866" s="229"/>
      <c r="T866" s="229"/>
      <c r="U866" s="229"/>
      <c r="V866" s="229"/>
      <c r="W866" s="229"/>
      <c r="X866" s="229"/>
      <c r="Y866" s="229"/>
      <c r="Z866" s="229"/>
    </row>
    <row r="867" customFormat="false" ht="15.75" hidden="false" customHeight="true" outlineLevel="0" collapsed="false">
      <c r="A867" s="229"/>
      <c r="B867" s="229"/>
      <c r="C867" s="229"/>
      <c r="D867" s="229"/>
      <c r="E867" s="229"/>
      <c r="F867" s="229"/>
      <c r="G867" s="229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29"/>
      <c r="Z867" s="229"/>
    </row>
    <row r="868" customFormat="false" ht="15.75" hidden="false" customHeight="true" outlineLevel="0" collapsed="false">
      <c r="A868" s="229"/>
      <c r="B868" s="229"/>
      <c r="C868" s="229"/>
      <c r="D868" s="229"/>
      <c r="E868" s="229"/>
      <c r="F868" s="229"/>
      <c r="G868" s="229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29"/>
      <c r="Z868" s="229"/>
    </row>
    <row r="869" customFormat="false" ht="15.75" hidden="false" customHeight="true" outlineLevel="0" collapsed="false">
      <c r="A869" s="229"/>
      <c r="B869" s="229"/>
      <c r="C869" s="229"/>
      <c r="D869" s="229"/>
      <c r="E869" s="229"/>
      <c r="F869" s="229"/>
      <c r="G869" s="229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29"/>
      <c r="Z869" s="229"/>
    </row>
    <row r="870" customFormat="false" ht="15.75" hidden="false" customHeight="true" outlineLevel="0" collapsed="false">
      <c r="A870" s="229"/>
      <c r="B870" s="229"/>
      <c r="C870" s="229"/>
      <c r="D870" s="229"/>
      <c r="E870" s="229"/>
      <c r="F870" s="229"/>
      <c r="G870" s="229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29"/>
      <c r="Z870" s="229"/>
    </row>
    <row r="871" customFormat="false" ht="15.75" hidden="false" customHeight="true" outlineLevel="0" collapsed="false">
      <c r="A871" s="229"/>
      <c r="B871" s="229"/>
      <c r="C871" s="229"/>
      <c r="D871" s="229"/>
      <c r="E871" s="229"/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229"/>
      <c r="U871" s="229"/>
      <c r="V871" s="229"/>
      <c r="W871" s="229"/>
      <c r="X871" s="229"/>
      <c r="Y871" s="229"/>
      <c r="Z871" s="229"/>
    </row>
    <row r="872" customFormat="false" ht="15.75" hidden="false" customHeight="true" outlineLevel="0" collapsed="false">
      <c r="A872" s="229"/>
      <c r="B872" s="229"/>
      <c r="C872" s="229"/>
      <c r="D872" s="229"/>
      <c r="E872" s="229"/>
      <c r="F872" s="229"/>
      <c r="G872" s="229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29"/>
      <c r="Z872" s="229"/>
    </row>
    <row r="873" customFormat="false" ht="15.75" hidden="false" customHeight="true" outlineLevel="0" collapsed="false">
      <c r="A873" s="229"/>
      <c r="B873" s="229"/>
      <c r="C873" s="229"/>
      <c r="D873" s="229"/>
      <c r="E873" s="229"/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29"/>
      <c r="Z873" s="229"/>
    </row>
    <row r="874" customFormat="false" ht="15.75" hidden="false" customHeight="true" outlineLevel="0" collapsed="false">
      <c r="A874" s="229"/>
      <c r="B874" s="229"/>
      <c r="C874" s="229"/>
      <c r="D874" s="229"/>
      <c r="E874" s="229"/>
      <c r="F874" s="229"/>
      <c r="G874" s="229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29"/>
      <c r="Z874" s="229"/>
    </row>
    <row r="875" customFormat="false" ht="15.75" hidden="false" customHeight="true" outlineLevel="0" collapsed="false">
      <c r="A875" s="229"/>
      <c r="B875" s="229"/>
      <c r="C875" s="229"/>
      <c r="D875" s="229"/>
      <c r="E875" s="229"/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29"/>
      <c r="Z875" s="229"/>
    </row>
    <row r="876" customFormat="false" ht="15.75" hidden="false" customHeight="true" outlineLevel="0" collapsed="false">
      <c r="A876" s="229"/>
      <c r="B876" s="229"/>
      <c r="C876" s="229"/>
      <c r="D876" s="229"/>
      <c r="E876" s="229"/>
      <c r="F876" s="229"/>
      <c r="G876" s="229"/>
      <c r="H876" s="229"/>
      <c r="I876" s="229"/>
      <c r="J876" s="229"/>
      <c r="K876" s="229"/>
      <c r="L876" s="229"/>
      <c r="M876" s="229"/>
      <c r="N876" s="229"/>
      <c r="O876" s="229"/>
      <c r="P876" s="229"/>
      <c r="Q876" s="229"/>
      <c r="R876" s="229"/>
      <c r="S876" s="229"/>
      <c r="T876" s="229"/>
      <c r="U876" s="229"/>
      <c r="V876" s="229"/>
      <c r="W876" s="229"/>
      <c r="X876" s="229"/>
      <c r="Y876" s="229"/>
      <c r="Z876" s="229"/>
    </row>
    <row r="877" customFormat="false" ht="15.75" hidden="false" customHeight="true" outlineLevel="0" collapsed="false">
      <c r="A877" s="229"/>
      <c r="B877" s="229"/>
      <c r="C877" s="229"/>
      <c r="D877" s="229"/>
      <c r="E877" s="229"/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29"/>
      <c r="Z877" s="229"/>
    </row>
    <row r="878" customFormat="false" ht="15.75" hidden="false" customHeight="true" outlineLevel="0" collapsed="false">
      <c r="A878" s="229"/>
      <c r="B878" s="229"/>
      <c r="C878" s="229"/>
      <c r="D878" s="229"/>
      <c r="E878" s="229"/>
      <c r="F878" s="229"/>
      <c r="G878" s="229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29"/>
      <c r="Z878" s="229"/>
    </row>
    <row r="879" customFormat="false" ht="15.75" hidden="false" customHeight="true" outlineLevel="0" collapsed="false">
      <c r="A879" s="229"/>
      <c r="B879" s="229"/>
      <c r="C879" s="229"/>
      <c r="D879" s="229"/>
      <c r="E879" s="229"/>
      <c r="F879" s="229"/>
      <c r="G879" s="229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29"/>
      <c r="Z879" s="229"/>
    </row>
    <row r="880" customFormat="false" ht="15.75" hidden="false" customHeight="true" outlineLevel="0" collapsed="false">
      <c r="A880" s="229"/>
      <c r="B880" s="229"/>
      <c r="C880" s="229"/>
      <c r="D880" s="229"/>
      <c r="E880" s="229"/>
      <c r="F880" s="229"/>
      <c r="G880" s="229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29"/>
      <c r="Z880" s="229"/>
    </row>
    <row r="881" customFormat="false" ht="15.75" hidden="false" customHeight="true" outlineLevel="0" collapsed="false">
      <c r="A881" s="229"/>
      <c r="B881" s="229"/>
      <c r="C881" s="229"/>
      <c r="D881" s="229"/>
      <c r="E881" s="229"/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29"/>
      <c r="Z881" s="229"/>
    </row>
    <row r="882" customFormat="false" ht="15.75" hidden="false" customHeight="true" outlineLevel="0" collapsed="false">
      <c r="A882" s="229"/>
      <c r="B882" s="229"/>
      <c r="C882" s="229"/>
      <c r="D882" s="229"/>
      <c r="E882" s="229"/>
      <c r="F882" s="229"/>
      <c r="G882" s="229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29"/>
      <c r="Z882" s="229"/>
    </row>
    <row r="883" customFormat="false" ht="15.75" hidden="false" customHeight="true" outlineLevel="0" collapsed="false">
      <c r="A883" s="229"/>
      <c r="B883" s="229"/>
      <c r="C883" s="229"/>
      <c r="D883" s="229"/>
      <c r="E883" s="229"/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29"/>
      <c r="Z883" s="229"/>
    </row>
    <row r="884" customFormat="false" ht="15.75" hidden="false" customHeight="true" outlineLevel="0" collapsed="false">
      <c r="A884" s="229"/>
      <c r="B884" s="229"/>
      <c r="C884" s="229"/>
      <c r="D884" s="229"/>
      <c r="E884" s="229"/>
      <c r="F884" s="229"/>
      <c r="G884" s="229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29"/>
      <c r="Z884" s="229"/>
    </row>
    <row r="885" customFormat="false" ht="15.75" hidden="false" customHeight="true" outlineLevel="0" collapsed="false">
      <c r="A885" s="229"/>
      <c r="B885" s="229"/>
      <c r="C885" s="229"/>
      <c r="D885" s="229"/>
      <c r="E885" s="229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29"/>
      <c r="Z885" s="229"/>
    </row>
    <row r="886" customFormat="false" ht="15.75" hidden="false" customHeight="true" outlineLevel="0" collapsed="false">
      <c r="A886" s="229"/>
      <c r="B886" s="229"/>
      <c r="C886" s="229"/>
      <c r="D886" s="229"/>
      <c r="E886" s="229"/>
      <c r="F886" s="229"/>
      <c r="G886" s="229"/>
      <c r="H886" s="229"/>
      <c r="I886" s="229"/>
      <c r="J886" s="229"/>
      <c r="K886" s="229"/>
      <c r="L886" s="229"/>
      <c r="M886" s="229"/>
      <c r="N886" s="229"/>
      <c r="O886" s="229"/>
      <c r="P886" s="229"/>
      <c r="Q886" s="229"/>
      <c r="R886" s="229"/>
      <c r="S886" s="229"/>
      <c r="T886" s="229"/>
      <c r="U886" s="229"/>
      <c r="V886" s="229"/>
      <c r="W886" s="229"/>
      <c r="X886" s="229"/>
      <c r="Y886" s="229"/>
      <c r="Z886" s="229"/>
    </row>
    <row r="887" customFormat="false" ht="15.75" hidden="false" customHeight="true" outlineLevel="0" collapsed="false">
      <c r="A887" s="229"/>
      <c r="B887" s="229"/>
      <c r="C887" s="229"/>
      <c r="D887" s="229"/>
      <c r="E887" s="229"/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29"/>
      <c r="Z887" s="229"/>
    </row>
    <row r="888" customFormat="false" ht="15.75" hidden="false" customHeight="true" outlineLevel="0" collapsed="false">
      <c r="A888" s="229"/>
      <c r="B888" s="229"/>
      <c r="C888" s="229"/>
      <c r="D888" s="229"/>
      <c r="E888" s="229"/>
      <c r="F888" s="229"/>
      <c r="G888" s="229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29"/>
      <c r="Z888" s="229"/>
    </row>
    <row r="889" customFormat="false" ht="15.75" hidden="false" customHeight="true" outlineLevel="0" collapsed="false">
      <c r="A889" s="229"/>
      <c r="B889" s="229"/>
      <c r="C889" s="229"/>
      <c r="D889" s="229"/>
      <c r="E889" s="229"/>
      <c r="F889" s="229"/>
      <c r="G889" s="229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29"/>
      <c r="Z889" s="229"/>
    </row>
    <row r="890" customFormat="false" ht="15.75" hidden="false" customHeight="true" outlineLevel="0" collapsed="false">
      <c r="A890" s="229"/>
      <c r="B890" s="229"/>
      <c r="C890" s="229"/>
      <c r="D890" s="229"/>
      <c r="E890" s="229"/>
      <c r="F890" s="229"/>
      <c r="G890" s="229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29"/>
      <c r="Z890" s="229"/>
    </row>
    <row r="891" customFormat="false" ht="15.75" hidden="false" customHeight="true" outlineLevel="0" collapsed="false">
      <c r="A891" s="229"/>
      <c r="B891" s="229"/>
      <c r="C891" s="229"/>
      <c r="D891" s="229"/>
      <c r="E891" s="229"/>
      <c r="F891" s="229"/>
      <c r="G891" s="229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229"/>
      <c r="U891" s="229"/>
      <c r="V891" s="229"/>
      <c r="W891" s="229"/>
      <c r="X891" s="229"/>
      <c r="Y891" s="229"/>
      <c r="Z891" s="229"/>
    </row>
    <row r="892" customFormat="false" ht="15.75" hidden="false" customHeight="true" outlineLevel="0" collapsed="false">
      <c r="A892" s="229"/>
      <c r="B892" s="229"/>
      <c r="C892" s="229"/>
      <c r="D892" s="229"/>
      <c r="E892" s="229"/>
      <c r="F892" s="229"/>
      <c r="G892" s="229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29"/>
      <c r="Z892" s="229"/>
    </row>
    <row r="893" customFormat="false" ht="15.75" hidden="false" customHeight="true" outlineLevel="0" collapsed="false">
      <c r="A893" s="229"/>
      <c r="B893" s="229"/>
      <c r="C893" s="229"/>
      <c r="D893" s="229"/>
      <c r="E893" s="229"/>
      <c r="F893" s="229"/>
      <c r="G893" s="229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29"/>
      <c r="Z893" s="229"/>
    </row>
    <row r="894" customFormat="false" ht="15.75" hidden="false" customHeight="true" outlineLevel="0" collapsed="false">
      <c r="A894" s="229"/>
      <c r="B894" s="229"/>
      <c r="C894" s="229"/>
      <c r="D894" s="229"/>
      <c r="E894" s="229"/>
      <c r="F894" s="229"/>
      <c r="G894" s="229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29"/>
      <c r="Z894" s="229"/>
    </row>
    <row r="895" customFormat="false" ht="15.75" hidden="false" customHeight="true" outlineLevel="0" collapsed="false">
      <c r="A895" s="229"/>
      <c r="B895" s="229"/>
      <c r="C895" s="229"/>
      <c r="D895" s="229"/>
      <c r="E895" s="229"/>
      <c r="F895" s="229"/>
      <c r="G895" s="229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29"/>
      <c r="Z895" s="229"/>
    </row>
    <row r="896" customFormat="false" ht="15.75" hidden="false" customHeight="true" outlineLevel="0" collapsed="false">
      <c r="A896" s="229"/>
      <c r="B896" s="229"/>
      <c r="C896" s="229"/>
      <c r="D896" s="229"/>
      <c r="E896" s="229"/>
      <c r="F896" s="229"/>
      <c r="G896" s="229"/>
      <c r="H896" s="229"/>
      <c r="I896" s="229"/>
      <c r="J896" s="229"/>
      <c r="K896" s="229"/>
      <c r="L896" s="229"/>
      <c r="M896" s="229"/>
      <c r="N896" s="229"/>
      <c r="O896" s="229"/>
      <c r="P896" s="229"/>
      <c r="Q896" s="229"/>
      <c r="R896" s="229"/>
      <c r="S896" s="229"/>
      <c r="T896" s="229"/>
      <c r="U896" s="229"/>
      <c r="V896" s="229"/>
      <c r="W896" s="229"/>
      <c r="X896" s="229"/>
      <c r="Y896" s="229"/>
      <c r="Z896" s="229"/>
    </row>
    <row r="897" customFormat="false" ht="15.75" hidden="false" customHeight="true" outlineLevel="0" collapsed="false">
      <c r="A897" s="229"/>
      <c r="B897" s="229"/>
      <c r="C897" s="229"/>
      <c r="D897" s="229"/>
      <c r="E897" s="229"/>
      <c r="F897" s="229"/>
      <c r="G897" s="229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229"/>
      <c r="U897" s="229"/>
      <c r="V897" s="229"/>
      <c r="W897" s="229"/>
      <c r="X897" s="229"/>
      <c r="Y897" s="229"/>
      <c r="Z897" s="229"/>
    </row>
    <row r="898" customFormat="false" ht="15.75" hidden="false" customHeight="true" outlineLevel="0" collapsed="false">
      <c r="A898" s="229"/>
      <c r="B898" s="229"/>
      <c r="C898" s="229"/>
      <c r="D898" s="229"/>
      <c r="E898" s="229"/>
      <c r="F898" s="229"/>
      <c r="G898" s="229"/>
      <c r="H898" s="229"/>
      <c r="I898" s="229"/>
      <c r="J898" s="229"/>
      <c r="K898" s="229"/>
      <c r="L898" s="229"/>
      <c r="M898" s="229"/>
      <c r="N898" s="229"/>
      <c r="O898" s="229"/>
      <c r="P898" s="229"/>
      <c r="Q898" s="229"/>
      <c r="R898" s="229"/>
      <c r="S898" s="229"/>
      <c r="T898" s="229"/>
      <c r="U898" s="229"/>
      <c r="V898" s="229"/>
      <c r="W898" s="229"/>
      <c r="X898" s="229"/>
      <c r="Y898" s="229"/>
      <c r="Z898" s="229"/>
    </row>
    <row r="899" customFormat="false" ht="15.75" hidden="false" customHeight="true" outlineLevel="0" collapsed="false">
      <c r="A899" s="229"/>
      <c r="B899" s="229"/>
      <c r="C899" s="229"/>
      <c r="D899" s="229"/>
      <c r="E899" s="229"/>
      <c r="F899" s="229"/>
      <c r="G899" s="229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229"/>
      <c r="U899" s="229"/>
      <c r="V899" s="229"/>
      <c r="W899" s="229"/>
      <c r="X899" s="229"/>
      <c r="Y899" s="229"/>
      <c r="Z899" s="229"/>
    </row>
    <row r="900" customFormat="false" ht="15.75" hidden="false" customHeight="true" outlineLevel="0" collapsed="false">
      <c r="A900" s="229"/>
      <c r="B900" s="229"/>
      <c r="C900" s="229"/>
      <c r="D900" s="229"/>
      <c r="E900" s="229"/>
      <c r="F900" s="229"/>
      <c r="G900" s="229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29"/>
      <c r="Z900" s="229"/>
    </row>
    <row r="901" customFormat="false" ht="15.75" hidden="false" customHeight="true" outlineLevel="0" collapsed="false">
      <c r="A901" s="229"/>
      <c r="B901" s="229"/>
      <c r="C901" s="229"/>
      <c r="D901" s="229"/>
      <c r="E901" s="229"/>
      <c r="F901" s="229"/>
      <c r="G901" s="229"/>
      <c r="H901" s="229"/>
      <c r="I901" s="229"/>
      <c r="J901" s="229"/>
      <c r="K901" s="229"/>
      <c r="L901" s="229"/>
      <c r="M901" s="229"/>
      <c r="N901" s="229"/>
      <c r="O901" s="229"/>
      <c r="P901" s="229"/>
      <c r="Q901" s="229"/>
      <c r="R901" s="229"/>
      <c r="S901" s="229"/>
      <c r="T901" s="229"/>
      <c r="U901" s="229"/>
      <c r="V901" s="229"/>
      <c r="W901" s="229"/>
      <c r="X901" s="229"/>
      <c r="Y901" s="229"/>
      <c r="Z901" s="229"/>
    </row>
    <row r="902" customFormat="false" ht="15.75" hidden="false" customHeight="true" outlineLevel="0" collapsed="false">
      <c r="A902" s="229"/>
      <c r="B902" s="229"/>
      <c r="C902" s="229"/>
      <c r="D902" s="229"/>
      <c r="E902" s="229"/>
      <c r="F902" s="229"/>
      <c r="G902" s="229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29"/>
      <c r="Z902" s="229"/>
    </row>
    <row r="903" customFormat="false" ht="15.75" hidden="false" customHeight="true" outlineLevel="0" collapsed="false">
      <c r="A903" s="229"/>
      <c r="B903" s="229"/>
      <c r="C903" s="229"/>
      <c r="D903" s="229"/>
      <c r="E903" s="229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  <c r="V903" s="229"/>
      <c r="W903" s="229"/>
      <c r="X903" s="229"/>
      <c r="Y903" s="229"/>
      <c r="Z903" s="229"/>
    </row>
    <row r="904" customFormat="false" ht="15.75" hidden="false" customHeight="true" outlineLevel="0" collapsed="false">
      <c r="A904" s="229"/>
      <c r="B904" s="229"/>
      <c r="C904" s="229"/>
      <c r="D904" s="229"/>
      <c r="E904" s="229"/>
      <c r="F904" s="229"/>
      <c r="G904" s="229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29"/>
      <c r="Z904" s="229"/>
    </row>
    <row r="905" customFormat="false" ht="15.75" hidden="false" customHeight="true" outlineLevel="0" collapsed="false">
      <c r="A905" s="229"/>
      <c r="B905" s="229"/>
      <c r="C905" s="229"/>
      <c r="D905" s="229"/>
      <c r="E905" s="229"/>
      <c r="F905" s="229"/>
      <c r="G905" s="229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229"/>
      <c r="U905" s="229"/>
      <c r="V905" s="229"/>
      <c r="W905" s="229"/>
      <c r="X905" s="229"/>
      <c r="Y905" s="229"/>
      <c r="Z905" s="229"/>
    </row>
    <row r="906" customFormat="false" ht="15.75" hidden="false" customHeight="true" outlineLevel="0" collapsed="false">
      <c r="A906" s="229"/>
      <c r="B906" s="229"/>
      <c r="C906" s="229"/>
      <c r="D906" s="229"/>
      <c r="E906" s="229"/>
      <c r="F906" s="229"/>
      <c r="G906" s="229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29"/>
      <c r="Z906" s="229"/>
    </row>
    <row r="907" customFormat="false" ht="15.75" hidden="false" customHeight="true" outlineLevel="0" collapsed="false">
      <c r="A907" s="229"/>
      <c r="B907" s="229"/>
      <c r="C907" s="229"/>
      <c r="D907" s="229"/>
      <c r="E907" s="229"/>
      <c r="F907" s="229"/>
      <c r="G907" s="229"/>
      <c r="H907" s="229"/>
      <c r="I907" s="229"/>
      <c r="J907" s="229"/>
      <c r="K907" s="229"/>
      <c r="L907" s="229"/>
      <c r="M907" s="229"/>
      <c r="N907" s="229"/>
      <c r="O907" s="229"/>
      <c r="P907" s="229"/>
      <c r="Q907" s="229"/>
      <c r="R907" s="229"/>
      <c r="S907" s="229"/>
      <c r="T907" s="229"/>
      <c r="U907" s="229"/>
      <c r="V907" s="229"/>
      <c r="W907" s="229"/>
      <c r="X907" s="229"/>
      <c r="Y907" s="229"/>
      <c r="Z907" s="229"/>
    </row>
    <row r="908" customFormat="false" ht="15.75" hidden="false" customHeight="true" outlineLevel="0" collapsed="false">
      <c r="A908" s="229"/>
      <c r="B908" s="229"/>
      <c r="C908" s="229"/>
      <c r="D908" s="229"/>
      <c r="E908" s="229"/>
      <c r="F908" s="229"/>
      <c r="G908" s="229"/>
      <c r="H908" s="229"/>
      <c r="I908" s="229"/>
      <c r="J908" s="229"/>
      <c r="K908" s="229"/>
      <c r="L908" s="229"/>
      <c r="M908" s="229"/>
      <c r="N908" s="229"/>
      <c r="O908" s="229"/>
      <c r="P908" s="229"/>
      <c r="Q908" s="229"/>
      <c r="R908" s="229"/>
      <c r="S908" s="229"/>
      <c r="T908" s="229"/>
      <c r="U908" s="229"/>
      <c r="V908" s="229"/>
      <c r="W908" s="229"/>
      <c r="X908" s="229"/>
      <c r="Y908" s="229"/>
      <c r="Z908" s="229"/>
    </row>
    <row r="909" customFormat="false" ht="15.75" hidden="false" customHeight="true" outlineLevel="0" collapsed="false">
      <c r="A909" s="229"/>
      <c r="B909" s="229"/>
      <c r="C909" s="229"/>
      <c r="D909" s="229"/>
      <c r="E909" s="229"/>
      <c r="F909" s="229"/>
      <c r="G909" s="229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29"/>
      <c r="Z909" s="229"/>
    </row>
    <row r="910" customFormat="false" ht="15.75" hidden="false" customHeight="true" outlineLevel="0" collapsed="false">
      <c r="A910" s="229"/>
      <c r="B910" s="229"/>
      <c r="C910" s="229"/>
      <c r="D910" s="229"/>
      <c r="E910" s="229"/>
      <c r="F910" s="229"/>
      <c r="G910" s="229"/>
      <c r="H910" s="229"/>
      <c r="I910" s="229"/>
      <c r="J910" s="229"/>
      <c r="K910" s="229"/>
      <c r="L910" s="229"/>
      <c r="M910" s="229"/>
      <c r="N910" s="229"/>
      <c r="O910" s="229"/>
      <c r="P910" s="229"/>
      <c r="Q910" s="229"/>
      <c r="R910" s="229"/>
      <c r="S910" s="229"/>
      <c r="T910" s="229"/>
      <c r="U910" s="229"/>
      <c r="V910" s="229"/>
      <c r="W910" s="229"/>
      <c r="X910" s="229"/>
      <c r="Y910" s="229"/>
      <c r="Z910" s="229"/>
    </row>
    <row r="911" customFormat="false" ht="15.75" hidden="false" customHeight="true" outlineLevel="0" collapsed="false">
      <c r="A911" s="229"/>
      <c r="B911" s="229"/>
      <c r="C911" s="229"/>
      <c r="D911" s="229"/>
      <c r="E911" s="229"/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229"/>
      <c r="U911" s="229"/>
      <c r="V911" s="229"/>
      <c r="W911" s="229"/>
      <c r="X911" s="229"/>
      <c r="Y911" s="229"/>
      <c r="Z911" s="229"/>
    </row>
    <row r="912" customFormat="false" ht="15.75" hidden="false" customHeight="true" outlineLevel="0" collapsed="false">
      <c r="A912" s="229"/>
      <c r="B912" s="229"/>
      <c r="C912" s="229"/>
      <c r="D912" s="229"/>
      <c r="E912" s="229"/>
      <c r="F912" s="229"/>
      <c r="G912" s="229"/>
      <c r="H912" s="229"/>
      <c r="I912" s="229"/>
      <c r="J912" s="229"/>
      <c r="K912" s="229"/>
      <c r="L912" s="229"/>
      <c r="M912" s="229"/>
      <c r="N912" s="229"/>
      <c r="O912" s="229"/>
      <c r="P912" s="229"/>
      <c r="Q912" s="229"/>
      <c r="R912" s="229"/>
      <c r="S912" s="229"/>
      <c r="T912" s="229"/>
      <c r="U912" s="229"/>
      <c r="V912" s="229"/>
      <c r="W912" s="229"/>
      <c r="X912" s="229"/>
      <c r="Y912" s="229"/>
      <c r="Z912" s="229"/>
    </row>
    <row r="913" customFormat="false" ht="15.75" hidden="false" customHeight="true" outlineLevel="0" collapsed="false">
      <c r="A913" s="229"/>
      <c r="B913" s="229"/>
      <c r="C913" s="229"/>
      <c r="D913" s="229"/>
      <c r="E913" s="229"/>
      <c r="F913" s="229"/>
      <c r="G913" s="229"/>
      <c r="H913" s="229"/>
      <c r="I913" s="229"/>
      <c r="J913" s="229"/>
      <c r="K913" s="229"/>
      <c r="L913" s="229"/>
      <c r="M913" s="229"/>
      <c r="N913" s="229"/>
      <c r="O913" s="229"/>
      <c r="P913" s="229"/>
      <c r="Q913" s="229"/>
      <c r="R913" s="229"/>
      <c r="S913" s="229"/>
      <c r="T913" s="229"/>
      <c r="U913" s="229"/>
      <c r="V913" s="229"/>
      <c r="W913" s="229"/>
      <c r="X913" s="229"/>
      <c r="Y913" s="229"/>
      <c r="Z913" s="229"/>
    </row>
    <row r="914" customFormat="false" ht="15.75" hidden="false" customHeight="true" outlineLevel="0" collapsed="false">
      <c r="A914" s="229"/>
      <c r="B914" s="229"/>
      <c r="C914" s="229"/>
      <c r="D914" s="229"/>
      <c r="E914" s="229"/>
      <c r="F914" s="229"/>
      <c r="G914" s="229"/>
      <c r="H914" s="229"/>
      <c r="I914" s="229"/>
      <c r="J914" s="229"/>
      <c r="K914" s="229"/>
      <c r="L914" s="229"/>
      <c r="M914" s="229"/>
      <c r="N914" s="229"/>
      <c r="O914" s="229"/>
      <c r="P914" s="229"/>
      <c r="Q914" s="229"/>
      <c r="R914" s="229"/>
      <c r="S914" s="229"/>
      <c r="T914" s="229"/>
      <c r="U914" s="229"/>
      <c r="V914" s="229"/>
      <c r="W914" s="229"/>
      <c r="X914" s="229"/>
      <c r="Y914" s="229"/>
      <c r="Z914" s="229"/>
    </row>
    <row r="915" customFormat="false" ht="15.75" hidden="false" customHeight="true" outlineLevel="0" collapsed="false">
      <c r="A915" s="229"/>
      <c r="B915" s="229"/>
      <c r="C915" s="229"/>
      <c r="D915" s="229"/>
      <c r="E915" s="229"/>
      <c r="F915" s="229"/>
      <c r="G915" s="229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229"/>
      <c r="U915" s="229"/>
      <c r="V915" s="229"/>
      <c r="W915" s="229"/>
      <c r="X915" s="229"/>
      <c r="Y915" s="229"/>
      <c r="Z915" s="229"/>
    </row>
    <row r="916" customFormat="false" ht="15.75" hidden="false" customHeight="true" outlineLevel="0" collapsed="false">
      <c r="A916" s="229"/>
      <c r="B916" s="229"/>
      <c r="C916" s="229"/>
      <c r="D916" s="229"/>
      <c r="E916" s="229"/>
      <c r="F916" s="229"/>
      <c r="G916" s="229"/>
      <c r="H916" s="229"/>
      <c r="I916" s="229"/>
      <c r="J916" s="229"/>
      <c r="K916" s="229"/>
      <c r="L916" s="229"/>
      <c r="M916" s="229"/>
      <c r="N916" s="229"/>
      <c r="O916" s="229"/>
      <c r="P916" s="229"/>
      <c r="Q916" s="229"/>
      <c r="R916" s="229"/>
      <c r="S916" s="229"/>
      <c r="T916" s="229"/>
      <c r="U916" s="229"/>
      <c r="V916" s="229"/>
      <c r="W916" s="229"/>
      <c r="X916" s="229"/>
      <c r="Y916" s="229"/>
      <c r="Z916" s="229"/>
    </row>
    <row r="917" customFormat="false" ht="15.75" hidden="false" customHeight="true" outlineLevel="0" collapsed="false">
      <c r="A917" s="229"/>
      <c r="B917" s="229"/>
      <c r="C917" s="229"/>
      <c r="D917" s="229"/>
      <c r="E917" s="229"/>
      <c r="F917" s="229"/>
      <c r="G917" s="229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229"/>
      <c r="U917" s="229"/>
      <c r="V917" s="229"/>
      <c r="W917" s="229"/>
      <c r="X917" s="229"/>
      <c r="Y917" s="229"/>
      <c r="Z917" s="229"/>
    </row>
    <row r="918" customFormat="false" ht="15.75" hidden="false" customHeight="true" outlineLevel="0" collapsed="false">
      <c r="A918" s="229"/>
      <c r="B918" s="229"/>
      <c r="C918" s="229"/>
      <c r="D918" s="229"/>
      <c r="E918" s="229"/>
      <c r="F918" s="229"/>
      <c r="G918" s="229"/>
      <c r="H918" s="229"/>
      <c r="I918" s="229"/>
      <c r="J918" s="229"/>
      <c r="K918" s="229"/>
      <c r="L918" s="229"/>
      <c r="M918" s="229"/>
      <c r="N918" s="229"/>
      <c r="O918" s="229"/>
      <c r="P918" s="229"/>
      <c r="Q918" s="229"/>
      <c r="R918" s="229"/>
      <c r="S918" s="229"/>
      <c r="T918" s="229"/>
      <c r="U918" s="229"/>
      <c r="V918" s="229"/>
      <c r="W918" s="229"/>
      <c r="X918" s="229"/>
      <c r="Y918" s="229"/>
      <c r="Z918" s="229"/>
    </row>
    <row r="919" customFormat="false" ht="15.75" hidden="false" customHeight="true" outlineLevel="0" collapsed="false">
      <c r="A919" s="229"/>
      <c r="B919" s="229"/>
      <c r="C919" s="229"/>
      <c r="D919" s="229"/>
      <c r="E919" s="229"/>
      <c r="F919" s="229"/>
      <c r="G919" s="229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229"/>
      <c r="U919" s="229"/>
      <c r="V919" s="229"/>
      <c r="W919" s="229"/>
      <c r="X919" s="229"/>
      <c r="Y919" s="229"/>
      <c r="Z919" s="229"/>
    </row>
    <row r="920" customFormat="false" ht="15.75" hidden="false" customHeight="true" outlineLevel="0" collapsed="false">
      <c r="A920" s="229"/>
      <c r="B920" s="229"/>
      <c r="C920" s="229"/>
      <c r="D920" s="229"/>
      <c r="E920" s="229"/>
      <c r="F920" s="229"/>
      <c r="G920" s="229"/>
      <c r="H920" s="229"/>
      <c r="I920" s="229"/>
      <c r="J920" s="229"/>
      <c r="K920" s="229"/>
      <c r="L920" s="229"/>
      <c r="M920" s="229"/>
      <c r="N920" s="229"/>
      <c r="O920" s="229"/>
      <c r="P920" s="229"/>
      <c r="Q920" s="229"/>
      <c r="R920" s="229"/>
      <c r="S920" s="229"/>
      <c r="T920" s="229"/>
      <c r="U920" s="229"/>
      <c r="V920" s="229"/>
      <c r="W920" s="229"/>
      <c r="X920" s="229"/>
      <c r="Y920" s="229"/>
      <c r="Z920" s="229"/>
    </row>
    <row r="921" customFormat="false" ht="15.75" hidden="false" customHeight="true" outlineLevel="0" collapsed="false">
      <c r="A921" s="229"/>
      <c r="B921" s="229"/>
      <c r="C921" s="229"/>
      <c r="D921" s="229"/>
      <c r="E921" s="229"/>
      <c r="F921" s="229"/>
      <c r="G921" s="229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229"/>
      <c r="U921" s="229"/>
      <c r="V921" s="229"/>
      <c r="W921" s="229"/>
      <c r="X921" s="229"/>
      <c r="Y921" s="229"/>
      <c r="Z921" s="229"/>
    </row>
    <row r="922" customFormat="false" ht="15.75" hidden="false" customHeight="true" outlineLevel="0" collapsed="false">
      <c r="A922" s="229"/>
      <c r="B922" s="229"/>
      <c r="C922" s="229"/>
      <c r="D922" s="229"/>
      <c r="E922" s="229"/>
      <c r="F922" s="229"/>
      <c r="G922" s="229"/>
      <c r="H922" s="229"/>
      <c r="I922" s="229"/>
      <c r="J922" s="229"/>
      <c r="K922" s="229"/>
      <c r="L922" s="229"/>
      <c r="M922" s="229"/>
      <c r="N922" s="229"/>
      <c r="O922" s="229"/>
      <c r="P922" s="229"/>
      <c r="Q922" s="229"/>
      <c r="R922" s="229"/>
      <c r="S922" s="229"/>
      <c r="T922" s="229"/>
      <c r="U922" s="229"/>
      <c r="V922" s="229"/>
      <c r="W922" s="229"/>
      <c r="X922" s="229"/>
      <c r="Y922" s="229"/>
      <c r="Z922" s="229"/>
    </row>
    <row r="923" customFormat="false" ht="15.75" hidden="false" customHeight="true" outlineLevel="0" collapsed="false">
      <c r="A923" s="229"/>
      <c r="B923" s="229"/>
      <c r="C923" s="229"/>
      <c r="D923" s="229"/>
      <c r="E923" s="229"/>
      <c r="F923" s="229"/>
      <c r="G923" s="229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229"/>
      <c r="U923" s="229"/>
      <c r="V923" s="229"/>
      <c r="W923" s="229"/>
      <c r="X923" s="229"/>
      <c r="Y923" s="229"/>
      <c r="Z923" s="229"/>
    </row>
    <row r="924" customFormat="false" ht="15.75" hidden="false" customHeight="true" outlineLevel="0" collapsed="false">
      <c r="A924" s="229"/>
      <c r="B924" s="229"/>
      <c r="C924" s="229"/>
      <c r="D924" s="229"/>
      <c r="E924" s="229"/>
      <c r="F924" s="229"/>
      <c r="G924" s="229"/>
      <c r="H924" s="229"/>
      <c r="I924" s="229"/>
      <c r="J924" s="229"/>
      <c r="K924" s="229"/>
      <c r="L924" s="229"/>
      <c r="M924" s="229"/>
      <c r="N924" s="229"/>
      <c r="O924" s="229"/>
      <c r="P924" s="229"/>
      <c r="Q924" s="229"/>
      <c r="R924" s="229"/>
      <c r="S924" s="229"/>
      <c r="T924" s="229"/>
      <c r="U924" s="229"/>
      <c r="V924" s="229"/>
      <c r="W924" s="229"/>
      <c r="X924" s="229"/>
      <c r="Y924" s="229"/>
      <c r="Z924" s="229"/>
    </row>
    <row r="925" customFormat="false" ht="15.75" hidden="false" customHeight="true" outlineLevel="0" collapsed="false">
      <c r="A925" s="229"/>
      <c r="B925" s="229"/>
      <c r="C925" s="229"/>
      <c r="D925" s="229"/>
      <c r="E925" s="229"/>
      <c r="F925" s="229"/>
      <c r="G925" s="229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229"/>
      <c r="U925" s="229"/>
      <c r="V925" s="229"/>
      <c r="W925" s="229"/>
      <c r="X925" s="229"/>
      <c r="Y925" s="229"/>
      <c r="Z925" s="229"/>
    </row>
    <row r="926" customFormat="false" ht="15.75" hidden="false" customHeight="true" outlineLevel="0" collapsed="false">
      <c r="A926" s="229"/>
      <c r="B926" s="229"/>
      <c r="C926" s="229"/>
      <c r="D926" s="229"/>
      <c r="E926" s="229"/>
      <c r="F926" s="229"/>
      <c r="G926" s="229"/>
      <c r="H926" s="229"/>
      <c r="I926" s="229"/>
      <c r="J926" s="229"/>
      <c r="K926" s="229"/>
      <c r="L926" s="229"/>
      <c r="M926" s="229"/>
      <c r="N926" s="229"/>
      <c r="O926" s="229"/>
      <c r="P926" s="229"/>
      <c r="Q926" s="229"/>
      <c r="R926" s="229"/>
      <c r="S926" s="229"/>
      <c r="T926" s="229"/>
      <c r="U926" s="229"/>
      <c r="V926" s="229"/>
      <c r="W926" s="229"/>
      <c r="X926" s="229"/>
      <c r="Y926" s="229"/>
      <c r="Z926" s="229"/>
    </row>
    <row r="927" customFormat="false" ht="15.75" hidden="false" customHeight="true" outlineLevel="0" collapsed="false">
      <c r="A927" s="229"/>
      <c r="B927" s="229"/>
      <c r="C927" s="229"/>
      <c r="D927" s="229"/>
      <c r="E927" s="229"/>
      <c r="F927" s="229"/>
      <c r="G927" s="229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229"/>
      <c r="U927" s="229"/>
      <c r="V927" s="229"/>
      <c r="W927" s="229"/>
      <c r="X927" s="229"/>
      <c r="Y927" s="229"/>
      <c r="Z927" s="229"/>
    </row>
    <row r="928" customFormat="false" ht="15.75" hidden="false" customHeight="true" outlineLevel="0" collapsed="false">
      <c r="A928" s="229"/>
      <c r="B928" s="229"/>
      <c r="C928" s="229"/>
      <c r="D928" s="229"/>
      <c r="E928" s="229"/>
      <c r="F928" s="229"/>
      <c r="G928" s="229"/>
      <c r="H928" s="229"/>
      <c r="I928" s="229"/>
      <c r="J928" s="229"/>
      <c r="K928" s="229"/>
      <c r="L928" s="229"/>
      <c r="M928" s="229"/>
      <c r="N928" s="229"/>
      <c r="O928" s="229"/>
      <c r="P928" s="229"/>
      <c r="Q928" s="229"/>
      <c r="R928" s="229"/>
      <c r="S928" s="229"/>
      <c r="T928" s="229"/>
      <c r="U928" s="229"/>
      <c r="V928" s="229"/>
      <c r="W928" s="229"/>
      <c r="X928" s="229"/>
      <c r="Y928" s="229"/>
      <c r="Z928" s="229"/>
    </row>
    <row r="929" customFormat="false" ht="15.75" hidden="false" customHeight="true" outlineLevel="0" collapsed="false">
      <c r="A929" s="229"/>
      <c r="B929" s="229"/>
      <c r="C929" s="229"/>
      <c r="D929" s="229"/>
      <c r="E929" s="229"/>
      <c r="F929" s="229"/>
      <c r="G929" s="229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229"/>
      <c r="U929" s="229"/>
      <c r="V929" s="229"/>
      <c r="W929" s="229"/>
      <c r="X929" s="229"/>
      <c r="Y929" s="229"/>
      <c r="Z929" s="229"/>
    </row>
    <row r="930" customFormat="false" ht="15.75" hidden="false" customHeight="true" outlineLevel="0" collapsed="false">
      <c r="A930" s="229"/>
      <c r="B930" s="229"/>
      <c r="C930" s="229"/>
      <c r="D930" s="229"/>
      <c r="E930" s="229"/>
      <c r="F930" s="229"/>
      <c r="G930" s="229"/>
      <c r="H930" s="229"/>
      <c r="I930" s="229"/>
      <c r="J930" s="229"/>
      <c r="K930" s="229"/>
      <c r="L930" s="229"/>
      <c r="M930" s="229"/>
      <c r="N930" s="229"/>
      <c r="O930" s="229"/>
      <c r="P930" s="229"/>
      <c r="Q930" s="229"/>
      <c r="R930" s="229"/>
      <c r="S930" s="229"/>
      <c r="T930" s="229"/>
      <c r="U930" s="229"/>
      <c r="V930" s="229"/>
      <c r="W930" s="229"/>
      <c r="X930" s="229"/>
      <c r="Y930" s="229"/>
      <c r="Z930" s="229"/>
    </row>
    <row r="931" customFormat="false" ht="15.75" hidden="false" customHeight="true" outlineLevel="0" collapsed="false">
      <c r="A931" s="229"/>
      <c r="B931" s="229"/>
      <c r="C931" s="229"/>
      <c r="D931" s="229"/>
      <c r="E931" s="229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229"/>
      <c r="U931" s="229"/>
      <c r="V931" s="229"/>
      <c r="W931" s="229"/>
      <c r="X931" s="229"/>
      <c r="Y931" s="229"/>
      <c r="Z931" s="229"/>
    </row>
    <row r="932" customFormat="false" ht="15.75" hidden="false" customHeight="true" outlineLevel="0" collapsed="false">
      <c r="A932" s="229"/>
      <c r="B932" s="229"/>
      <c r="C932" s="229"/>
      <c r="D932" s="229"/>
      <c r="E932" s="229"/>
      <c r="F932" s="229"/>
      <c r="G932" s="229"/>
      <c r="H932" s="229"/>
      <c r="I932" s="229"/>
      <c r="J932" s="229"/>
      <c r="K932" s="229"/>
      <c r="L932" s="229"/>
      <c r="M932" s="229"/>
      <c r="N932" s="229"/>
      <c r="O932" s="229"/>
      <c r="P932" s="229"/>
      <c r="Q932" s="229"/>
      <c r="R932" s="229"/>
      <c r="S932" s="229"/>
      <c r="T932" s="229"/>
      <c r="U932" s="229"/>
      <c r="V932" s="229"/>
      <c r="W932" s="229"/>
      <c r="X932" s="229"/>
      <c r="Y932" s="229"/>
      <c r="Z932" s="229"/>
    </row>
    <row r="933" customFormat="false" ht="15.75" hidden="false" customHeight="true" outlineLevel="0" collapsed="false">
      <c r="A933" s="229"/>
      <c r="B933" s="229"/>
      <c r="C933" s="229"/>
      <c r="D933" s="229"/>
      <c r="E933" s="229"/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229"/>
      <c r="U933" s="229"/>
      <c r="V933" s="229"/>
      <c r="W933" s="229"/>
      <c r="X933" s="229"/>
      <c r="Y933" s="229"/>
      <c r="Z933" s="229"/>
    </row>
    <row r="934" customFormat="false" ht="15.75" hidden="false" customHeight="true" outlineLevel="0" collapsed="false">
      <c r="A934" s="229"/>
      <c r="B934" s="229"/>
      <c r="C934" s="229"/>
      <c r="D934" s="229"/>
      <c r="E934" s="229"/>
      <c r="F934" s="229"/>
      <c r="G934" s="229"/>
      <c r="H934" s="229"/>
      <c r="I934" s="229"/>
      <c r="J934" s="229"/>
      <c r="K934" s="229"/>
      <c r="L934" s="229"/>
      <c r="M934" s="229"/>
      <c r="N934" s="229"/>
      <c r="O934" s="229"/>
      <c r="P934" s="229"/>
      <c r="Q934" s="229"/>
      <c r="R934" s="229"/>
      <c r="S934" s="229"/>
      <c r="T934" s="229"/>
      <c r="U934" s="229"/>
      <c r="V934" s="229"/>
      <c r="W934" s="229"/>
      <c r="X934" s="229"/>
      <c r="Y934" s="229"/>
      <c r="Z934" s="229"/>
    </row>
    <row r="935" customFormat="false" ht="15.75" hidden="false" customHeight="true" outlineLevel="0" collapsed="false">
      <c r="A935" s="229"/>
      <c r="B935" s="229"/>
      <c r="C935" s="229"/>
      <c r="D935" s="229"/>
      <c r="E935" s="229"/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229"/>
      <c r="U935" s="229"/>
      <c r="V935" s="229"/>
      <c r="W935" s="229"/>
      <c r="X935" s="229"/>
      <c r="Y935" s="229"/>
      <c r="Z935" s="229"/>
    </row>
    <row r="936" customFormat="false" ht="15.75" hidden="false" customHeight="true" outlineLevel="0" collapsed="false">
      <c r="A936" s="229"/>
      <c r="B936" s="229"/>
      <c r="C936" s="229"/>
      <c r="D936" s="229"/>
      <c r="E936" s="229"/>
      <c r="F936" s="229"/>
      <c r="G936" s="229"/>
      <c r="H936" s="229"/>
      <c r="I936" s="229"/>
      <c r="J936" s="229"/>
      <c r="K936" s="229"/>
      <c r="L936" s="229"/>
      <c r="M936" s="229"/>
      <c r="N936" s="229"/>
      <c r="O936" s="229"/>
      <c r="P936" s="229"/>
      <c r="Q936" s="229"/>
      <c r="R936" s="229"/>
      <c r="S936" s="229"/>
      <c r="T936" s="229"/>
      <c r="U936" s="229"/>
      <c r="V936" s="229"/>
      <c r="W936" s="229"/>
      <c r="X936" s="229"/>
      <c r="Y936" s="229"/>
      <c r="Z936" s="229"/>
    </row>
    <row r="937" customFormat="false" ht="15.75" hidden="false" customHeight="true" outlineLevel="0" collapsed="false">
      <c r="A937" s="229"/>
      <c r="B937" s="229"/>
      <c r="C937" s="229"/>
      <c r="D937" s="229"/>
      <c r="E937" s="229"/>
      <c r="F937" s="229"/>
      <c r="G937" s="229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229"/>
      <c r="U937" s="229"/>
      <c r="V937" s="229"/>
      <c r="W937" s="229"/>
      <c r="X937" s="229"/>
      <c r="Y937" s="229"/>
      <c r="Z937" s="229"/>
    </row>
    <row r="938" customFormat="false" ht="15.75" hidden="false" customHeight="true" outlineLevel="0" collapsed="false">
      <c r="A938" s="229"/>
      <c r="B938" s="229"/>
      <c r="C938" s="229"/>
      <c r="D938" s="229"/>
      <c r="E938" s="229"/>
      <c r="F938" s="229"/>
      <c r="G938" s="229"/>
      <c r="H938" s="229"/>
      <c r="I938" s="229"/>
      <c r="J938" s="229"/>
      <c r="K938" s="229"/>
      <c r="L938" s="229"/>
      <c r="M938" s="229"/>
      <c r="N938" s="229"/>
      <c r="O938" s="229"/>
      <c r="P938" s="229"/>
      <c r="Q938" s="229"/>
      <c r="R938" s="229"/>
      <c r="S938" s="229"/>
      <c r="T938" s="229"/>
      <c r="U938" s="229"/>
      <c r="V938" s="229"/>
      <c r="W938" s="229"/>
      <c r="X938" s="229"/>
      <c r="Y938" s="229"/>
      <c r="Z938" s="229"/>
    </row>
    <row r="939" customFormat="false" ht="15.75" hidden="false" customHeight="true" outlineLevel="0" collapsed="false">
      <c r="A939" s="229"/>
      <c r="B939" s="229"/>
      <c r="C939" s="229"/>
      <c r="D939" s="229"/>
      <c r="E939" s="229"/>
      <c r="F939" s="229"/>
      <c r="G939" s="229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229"/>
      <c r="U939" s="229"/>
      <c r="V939" s="229"/>
      <c r="W939" s="229"/>
      <c r="X939" s="229"/>
      <c r="Y939" s="229"/>
      <c r="Z939" s="229"/>
    </row>
    <row r="940" customFormat="false" ht="15.75" hidden="false" customHeight="true" outlineLevel="0" collapsed="false">
      <c r="A940" s="229"/>
      <c r="B940" s="229"/>
      <c r="C940" s="229"/>
      <c r="D940" s="229"/>
      <c r="E940" s="229"/>
      <c r="F940" s="229"/>
      <c r="G940" s="229"/>
      <c r="H940" s="229"/>
      <c r="I940" s="229"/>
      <c r="J940" s="229"/>
      <c r="K940" s="229"/>
      <c r="L940" s="229"/>
      <c r="M940" s="229"/>
      <c r="N940" s="229"/>
      <c r="O940" s="229"/>
      <c r="P940" s="229"/>
      <c r="Q940" s="229"/>
      <c r="R940" s="229"/>
      <c r="S940" s="229"/>
      <c r="T940" s="229"/>
      <c r="U940" s="229"/>
      <c r="V940" s="229"/>
      <c r="W940" s="229"/>
      <c r="X940" s="229"/>
      <c r="Y940" s="229"/>
      <c r="Z940" s="229"/>
    </row>
    <row r="941" customFormat="false" ht="15.75" hidden="false" customHeight="true" outlineLevel="0" collapsed="false">
      <c r="A941" s="229"/>
      <c r="B941" s="229"/>
      <c r="C941" s="229"/>
      <c r="D941" s="229"/>
      <c r="E941" s="229"/>
      <c r="F941" s="229"/>
      <c r="G941" s="229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229"/>
      <c r="U941" s="229"/>
      <c r="V941" s="229"/>
      <c r="W941" s="229"/>
      <c r="X941" s="229"/>
      <c r="Y941" s="229"/>
      <c r="Z941" s="229"/>
    </row>
    <row r="942" customFormat="false" ht="15.75" hidden="false" customHeight="true" outlineLevel="0" collapsed="false">
      <c r="A942" s="229"/>
      <c r="B942" s="229"/>
      <c r="C942" s="229"/>
      <c r="D942" s="229"/>
      <c r="E942" s="229"/>
      <c r="F942" s="229"/>
      <c r="G942" s="229"/>
      <c r="H942" s="229"/>
      <c r="I942" s="229"/>
      <c r="J942" s="229"/>
      <c r="K942" s="229"/>
      <c r="L942" s="229"/>
      <c r="M942" s="229"/>
      <c r="N942" s="229"/>
      <c r="O942" s="229"/>
      <c r="P942" s="229"/>
      <c r="Q942" s="229"/>
      <c r="R942" s="229"/>
      <c r="S942" s="229"/>
      <c r="T942" s="229"/>
      <c r="U942" s="229"/>
      <c r="V942" s="229"/>
      <c r="W942" s="229"/>
      <c r="X942" s="229"/>
      <c r="Y942" s="229"/>
      <c r="Z942" s="229"/>
    </row>
    <row r="943" customFormat="false" ht="15.75" hidden="false" customHeight="true" outlineLevel="0" collapsed="false">
      <c r="A943" s="229"/>
      <c r="B943" s="229"/>
      <c r="C943" s="229"/>
      <c r="D943" s="229"/>
      <c r="E943" s="229"/>
      <c r="F943" s="229"/>
      <c r="G943" s="229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229"/>
      <c r="U943" s="229"/>
      <c r="V943" s="229"/>
      <c r="W943" s="229"/>
      <c r="X943" s="229"/>
      <c r="Y943" s="229"/>
      <c r="Z943" s="229"/>
    </row>
    <row r="944" customFormat="false" ht="15.75" hidden="false" customHeight="true" outlineLevel="0" collapsed="false">
      <c r="A944" s="229"/>
      <c r="B944" s="229"/>
      <c r="C944" s="229"/>
      <c r="D944" s="229"/>
      <c r="E944" s="229"/>
      <c r="F944" s="229"/>
      <c r="G944" s="229"/>
      <c r="H944" s="229"/>
      <c r="I944" s="229"/>
      <c r="J944" s="229"/>
      <c r="K944" s="229"/>
      <c r="L944" s="229"/>
      <c r="M944" s="229"/>
      <c r="N944" s="229"/>
      <c r="O944" s="229"/>
      <c r="P944" s="229"/>
      <c r="Q944" s="229"/>
      <c r="R944" s="229"/>
      <c r="S944" s="229"/>
      <c r="T944" s="229"/>
      <c r="U944" s="229"/>
      <c r="V944" s="229"/>
      <c r="W944" s="229"/>
      <c r="X944" s="229"/>
      <c r="Y944" s="229"/>
      <c r="Z944" s="229"/>
    </row>
    <row r="945" customFormat="false" ht="15.75" hidden="false" customHeight="true" outlineLevel="0" collapsed="false">
      <c r="A945" s="229"/>
      <c r="B945" s="229"/>
      <c r="C945" s="229"/>
      <c r="D945" s="229"/>
      <c r="E945" s="229"/>
      <c r="F945" s="229"/>
      <c r="G945" s="229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229"/>
      <c r="U945" s="229"/>
      <c r="V945" s="229"/>
      <c r="W945" s="229"/>
      <c r="X945" s="229"/>
      <c r="Y945" s="229"/>
      <c r="Z945" s="229"/>
    </row>
    <row r="946" customFormat="false" ht="15.75" hidden="false" customHeight="true" outlineLevel="0" collapsed="false">
      <c r="A946" s="229"/>
      <c r="B946" s="229"/>
      <c r="C946" s="229"/>
      <c r="D946" s="229"/>
      <c r="E946" s="229"/>
      <c r="F946" s="229"/>
      <c r="G946" s="229"/>
      <c r="H946" s="229"/>
      <c r="I946" s="229"/>
      <c r="J946" s="229"/>
      <c r="K946" s="229"/>
      <c r="L946" s="229"/>
      <c r="M946" s="229"/>
      <c r="N946" s="229"/>
      <c r="O946" s="229"/>
      <c r="P946" s="229"/>
      <c r="Q946" s="229"/>
      <c r="R946" s="229"/>
      <c r="S946" s="229"/>
      <c r="T946" s="229"/>
      <c r="U946" s="229"/>
      <c r="V946" s="229"/>
      <c r="W946" s="229"/>
      <c r="X946" s="229"/>
      <c r="Y946" s="229"/>
      <c r="Z946" s="229"/>
    </row>
    <row r="947" customFormat="false" ht="15.75" hidden="false" customHeight="true" outlineLevel="0" collapsed="false">
      <c r="A947" s="229"/>
      <c r="B947" s="229"/>
      <c r="C947" s="229"/>
      <c r="D947" s="229"/>
      <c r="E947" s="229"/>
      <c r="F947" s="229"/>
      <c r="G947" s="229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229"/>
      <c r="U947" s="229"/>
      <c r="V947" s="229"/>
      <c r="W947" s="229"/>
      <c r="X947" s="229"/>
      <c r="Y947" s="229"/>
      <c r="Z947" s="229"/>
    </row>
    <row r="948" customFormat="false" ht="15.75" hidden="false" customHeight="true" outlineLevel="0" collapsed="false">
      <c r="A948" s="229"/>
      <c r="B948" s="229"/>
      <c r="C948" s="229"/>
      <c r="D948" s="229"/>
      <c r="E948" s="229"/>
      <c r="F948" s="229"/>
      <c r="G948" s="229"/>
      <c r="H948" s="229"/>
      <c r="I948" s="229"/>
      <c r="J948" s="229"/>
      <c r="K948" s="229"/>
      <c r="L948" s="229"/>
      <c r="M948" s="229"/>
      <c r="N948" s="229"/>
      <c r="O948" s="229"/>
      <c r="P948" s="229"/>
      <c r="Q948" s="229"/>
      <c r="R948" s="229"/>
      <c r="S948" s="229"/>
      <c r="T948" s="229"/>
      <c r="U948" s="229"/>
      <c r="V948" s="229"/>
      <c r="W948" s="229"/>
      <c r="X948" s="229"/>
      <c r="Y948" s="229"/>
      <c r="Z948" s="229"/>
    </row>
    <row r="949" customFormat="false" ht="15.75" hidden="false" customHeight="true" outlineLevel="0" collapsed="false">
      <c r="A949" s="229"/>
      <c r="B949" s="229"/>
      <c r="C949" s="229"/>
      <c r="D949" s="229"/>
      <c r="E949" s="229"/>
      <c r="F949" s="229"/>
      <c r="G949" s="229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229"/>
      <c r="U949" s="229"/>
      <c r="V949" s="229"/>
      <c r="W949" s="229"/>
      <c r="X949" s="229"/>
      <c r="Y949" s="229"/>
      <c r="Z949" s="229"/>
    </row>
    <row r="950" customFormat="false" ht="15.75" hidden="false" customHeight="true" outlineLevel="0" collapsed="false">
      <c r="A950" s="229"/>
      <c r="B950" s="229"/>
      <c r="C950" s="229"/>
      <c r="D950" s="229"/>
      <c r="E950" s="229"/>
      <c r="F950" s="229"/>
      <c r="G950" s="229"/>
      <c r="H950" s="229"/>
      <c r="I950" s="229"/>
      <c r="J950" s="229"/>
      <c r="K950" s="229"/>
      <c r="L950" s="229"/>
      <c r="M950" s="229"/>
      <c r="N950" s="229"/>
      <c r="O950" s="229"/>
      <c r="P950" s="229"/>
      <c r="Q950" s="229"/>
      <c r="R950" s="229"/>
      <c r="S950" s="229"/>
      <c r="T950" s="229"/>
      <c r="U950" s="229"/>
      <c r="V950" s="229"/>
      <c r="W950" s="229"/>
      <c r="X950" s="229"/>
      <c r="Y950" s="229"/>
      <c r="Z950" s="229"/>
    </row>
    <row r="951" customFormat="false" ht="15.75" hidden="false" customHeight="true" outlineLevel="0" collapsed="false">
      <c r="A951" s="229"/>
      <c r="B951" s="229"/>
      <c r="C951" s="229"/>
      <c r="D951" s="229"/>
      <c r="E951" s="229"/>
      <c r="F951" s="229"/>
      <c r="G951" s="229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229"/>
      <c r="U951" s="229"/>
      <c r="V951" s="229"/>
      <c r="W951" s="229"/>
      <c r="X951" s="229"/>
      <c r="Y951" s="229"/>
      <c r="Z951" s="229"/>
    </row>
    <row r="952" customFormat="false" ht="15.75" hidden="false" customHeight="true" outlineLevel="0" collapsed="false">
      <c r="A952" s="229"/>
      <c r="B952" s="229"/>
      <c r="C952" s="229"/>
      <c r="D952" s="229"/>
      <c r="E952" s="229"/>
      <c r="F952" s="229"/>
      <c r="G952" s="229"/>
      <c r="H952" s="229"/>
      <c r="I952" s="229"/>
      <c r="J952" s="229"/>
      <c r="K952" s="229"/>
      <c r="L952" s="229"/>
      <c r="M952" s="229"/>
      <c r="N952" s="229"/>
      <c r="O952" s="229"/>
      <c r="P952" s="229"/>
      <c r="Q952" s="229"/>
      <c r="R952" s="229"/>
      <c r="S952" s="229"/>
      <c r="T952" s="229"/>
      <c r="U952" s="229"/>
      <c r="V952" s="229"/>
      <c r="W952" s="229"/>
      <c r="X952" s="229"/>
      <c r="Y952" s="229"/>
      <c r="Z952" s="229"/>
    </row>
    <row r="953" customFormat="false" ht="15.75" hidden="false" customHeight="true" outlineLevel="0" collapsed="false">
      <c r="A953" s="229"/>
      <c r="B953" s="229"/>
      <c r="C953" s="229"/>
      <c r="D953" s="229"/>
      <c r="E953" s="229"/>
      <c r="F953" s="229"/>
      <c r="G953" s="229"/>
      <c r="H953" s="229"/>
      <c r="I953" s="229"/>
      <c r="J953" s="229"/>
      <c r="K953" s="229"/>
      <c r="L953" s="229"/>
      <c r="M953" s="229"/>
      <c r="N953" s="229"/>
      <c r="O953" s="229"/>
      <c r="P953" s="229"/>
      <c r="Q953" s="229"/>
      <c r="R953" s="229"/>
      <c r="S953" s="229"/>
      <c r="T953" s="229"/>
      <c r="U953" s="229"/>
      <c r="V953" s="229"/>
      <c r="W953" s="229"/>
      <c r="X953" s="229"/>
      <c r="Y953" s="229"/>
      <c r="Z953" s="229"/>
    </row>
    <row r="954" customFormat="false" ht="15.75" hidden="false" customHeight="true" outlineLevel="0" collapsed="false">
      <c r="A954" s="229"/>
      <c r="B954" s="229"/>
      <c r="C954" s="229"/>
      <c r="D954" s="229"/>
      <c r="E954" s="229"/>
      <c r="F954" s="229"/>
      <c r="G954" s="229"/>
      <c r="H954" s="229"/>
      <c r="I954" s="229"/>
      <c r="J954" s="229"/>
      <c r="K954" s="229"/>
      <c r="L954" s="229"/>
      <c r="M954" s="229"/>
      <c r="N954" s="229"/>
      <c r="O954" s="229"/>
      <c r="P954" s="229"/>
      <c r="Q954" s="229"/>
      <c r="R954" s="229"/>
      <c r="S954" s="229"/>
      <c r="T954" s="229"/>
      <c r="U954" s="229"/>
      <c r="V954" s="229"/>
      <c r="W954" s="229"/>
      <c r="X954" s="229"/>
      <c r="Y954" s="229"/>
      <c r="Z954" s="229"/>
    </row>
    <row r="955" customFormat="false" ht="15.75" hidden="false" customHeight="true" outlineLevel="0" collapsed="false">
      <c r="A955" s="229"/>
      <c r="B955" s="229"/>
      <c r="C955" s="229"/>
      <c r="D955" s="229"/>
      <c r="E955" s="229"/>
      <c r="F955" s="229"/>
      <c r="G955" s="229"/>
      <c r="H955" s="229"/>
      <c r="I955" s="229"/>
      <c r="J955" s="229"/>
      <c r="K955" s="229"/>
      <c r="L955" s="229"/>
      <c r="M955" s="229"/>
      <c r="N955" s="229"/>
      <c r="O955" s="229"/>
      <c r="P955" s="229"/>
      <c r="Q955" s="229"/>
      <c r="R955" s="229"/>
      <c r="S955" s="229"/>
      <c r="T955" s="229"/>
      <c r="U955" s="229"/>
      <c r="V955" s="229"/>
      <c r="W955" s="229"/>
      <c r="X955" s="229"/>
      <c r="Y955" s="229"/>
      <c r="Z955" s="229"/>
    </row>
    <row r="956" customFormat="false" ht="15.75" hidden="false" customHeight="true" outlineLevel="0" collapsed="false">
      <c r="A956" s="229"/>
      <c r="B956" s="229"/>
      <c r="C956" s="229"/>
      <c r="D956" s="229"/>
      <c r="E956" s="229"/>
      <c r="F956" s="229"/>
      <c r="G956" s="229"/>
      <c r="H956" s="229"/>
      <c r="I956" s="229"/>
      <c r="J956" s="229"/>
      <c r="K956" s="229"/>
      <c r="L956" s="229"/>
      <c r="M956" s="229"/>
      <c r="N956" s="229"/>
      <c r="O956" s="229"/>
      <c r="P956" s="229"/>
      <c r="Q956" s="229"/>
      <c r="R956" s="229"/>
      <c r="S956" s="229"/>
      <c r="T956" s="229"/>
      <c r="U956" s="229"/>
      <c r="V956" s="229"/>
      <c r="W956" s="229"/>
      <c r="X956" s="229"/>
      <c r="Y956" s="229"/>
      <c r="Z956" s="229"/>
    </row>
    <row r="957" customFormat="false" ht="15.75" hidden="false" customHeight="true" outlineLevel="0" collapsed="false">
      <c r="A957" s="229"/>
      <c r="B957" s="229"/>
      <c r="C957" s="229"/>
      <c r="D957" s="229"/>
      <c r="E957" s="229"/>
      <c r="F957" s="229"/>
      <c r="G957" s="229"/>
      <c r="H957" s="229"/>
      <c r="I957" s="229"/>
      <c r="J957" s="229"/>
      <c r="K957" s="229"/>
      <c r="L957" s="229"/>
      <c r="M957" s="229"/>
      <c r="N957" s="229"/>
      <c r="O957" s="229"/>
      <c r="P957" s="229"/>
      <c r="Q957" s="229"/>
      <c r="R957" s="229"/>
      <c r="S957" s="229"/>
      <c r="T957" s="229"/>
      <c r="U957" s="229"/>
      <c r="V957" s="229"/>
      <c r="W957" s="229"/>
      <c r="X957" s="229"/>
      <c r="Y957" s="229"/>
      <c r="Z957" s="229"/>
    </row>
    <row r="958" customFormat="false" ht="15.75" hidden="false" customHeight="true" outlineLevel="0" collapsed="false">
      <c r="A958" s="229"/>
      <c r="B958" s="229"/>
      <c r="C958" s="229"/>
      <c r="D958" s="229"/>
      <c r="E958" s="229"/>
      <c r="F958" s="229"/>
      <c r="G958" s="229"/>
      <c r="H958" s="229"/>
      <c r="I958" s="229"/>
      <c r="J958" s="229"/>
      <c r="K958" s="229"/>
      <c r="L958" s="229"/>
      <c r="M958" s="229"/>
      <c r="N958" s="229"/>
      <c r="O958" s="229"/>
      <c r="P958" s="229"/>
      <c r="Q958" s="229"/>
      <c r="R958" s="229"/>
      <c r="S958" s="229"/>
      <c r="T958" s="229"/>
      <c r="U958" s="229"/>
      <c r="V958" s="229"/>
      <c r="W958" s="229"/>
      <c r="X958" s="229"/>
      <c r="Y958" s="229"/>
      <c r="Z958" s="229"/>
    </row>
    <row r="959" customFormat="false" ht="15.75" hidden="false" customHeight="true" outlineLevel="0" collapsed="false">
      <c r="A959" s="229"/>
      <c r="B959" s="229"/>
      <c r="C959" s="229"/>
      <c r="D959" s="229"/>
      <c r="E959" s="229"/>
      <c r="F959" s="229"/>
      <c r="G959" s="229"/>
      <c r="H959" s="229"/>
      <c r="I959" s="229"/>
      <c r="J959" s="229"/>
      <c r="K959" s="229"/>
      <c r="L959" s="229"/>
      <c r="M959" s="229"/>
      <c r="N959" s="229"/>
      <c r="O959" s="229"/>
      <c r="P959" s="229"/>
      <c r="Q959" s="229"/>
      <c r="R959" s="229"/>
      <c r="S959" s="229"/>
      <c r="T959" s="229"/>
      <c r="U959" s="229"/>
      <c r="V959" s="229"/>
      <c r="W959" s="229"/>
      <c r="X959" s="229"/>
      <c r="Y959" s="229"/>
      <c r="Z959" s="229"/>
    </row>
    <row r="960" customFormat="false" ht="15.75" hidden="false" customHeight="true" outlineLevel="0" collapsed="false">
      <c r="A960" s="229"/>
      <c r="B960" s="229"/>
      <c r="C960" s="229"/>
      <c r="D960" s="229"/>
      <c r="E960" s="229"/>
      <c r="F960" s="229"/>
      <c r="G960" s="229"/>
      <c r="H960" s="229"/>
      <c r="I960" s="229"/>
      <c r="J960" s="229"/>
      <c r="K960" s="229"/>
      <c r="L960" s="229"/>
      <c r="M960" s="229"/>
      <c r="N960" s="229"/>
      <c r="O960" s="229"/>
      <c r="P960" s="229"/>
      <c r="Q960" s="229"/>
      <c r="R960" s="229"/>
      <c r="S960" s="229"/>
      <c r="T960" s="229"/>
      <c r="U960" s="229"/>
      <c r="V960" s="229"/>
      <c r="W960" s="229"/>
      <c r="X960" s="229"/>
      <c r="Y960" s="229"/>
      <c r="Z960" s="229"/>
    </row>
    <row r="961" customFormat="false" ht="15.75" hidden="false" customHeight="true" outlineLevel="0" collapsed="false">
      <c r="A961" s="229"/>
      <c r="B961" s="229"/>
      <c r="C961" s="229"/>
      <c r="D961" s="229"/>
      <c r="E961" s="229"/>
      <c r="F961" s="229"/>
      <c r="G961" s="229"/>
      <c r="H961" s="229"/>
      <c r="I961" s="229"/>
      <c r="J961" s="229"/>
      <c r="K961" s="229"/>
      <c r="L961" s="229"/>
      <c r="M961" s="229"/>
      <c r="N961" s="229"/>
      <c r="O961" s="229"/>
      <c r="P961" s="229"/>
      <c r="Q961" s="229"/>
      <c r="R961" s="229"/>
      <c r="S961" s="229"/>
      <c r="T961" s="229"/>
      <c r="U961" s="229"/>
      <c r="V961" s="229"/>
      <c r="W961" s="229"/>
      <c r="X961" s="229"/>
      <c r="Y961" s="229"/>
      <c r="Z961" s="229"/>
    </row>
    <row r="962" customFormat="false" ht="15.75" hidden="false" customHeight="true" outlineLevel="0" collapsed="false">
      <c r="A962" s="229"/>
      <c r="B962" s="229"/>
      <c r="C962" s="229"/>
      <c r="D962" s="229"/>
      <c r="E962" s="229"/>
      <c r="F962" s="229"/>
      <c r="G962" s="229"/>
      <c r="H962" s="229"/>
      <c r="I962" s="229"/>
      <c r="J962" s="229"/>
      <c r="K962" s="229"/>
      <c r="L962" s="229"/>
      <c r="M962" s="229"/>
      <c r="N962" s="229"/>
      <c r="O962" s="229"/>
      <c r="P962" s="229"/>
      <c r="Q962" s="229"/>
      <c r="R962" s="229"/>
      <c r="S962" s="229"/>
      <c r="T962" s="229"/>
      <c r="U962" s="229"/>
      <c r="V962" s="229"/>
      <c r="W962" s="229"/>
      <c r="X962" s="229"/>
      <c r="Y962" s="229"/>
      <c r="Z962" s="229"/>
    </row>
    <row r="963" customFormat="false" ht="15.75" hidden="false" customHeight="true" outlineLevel="0" collapsed="false">
      <c r="A963" s="229"/>
      <c r="B963" s="229"/>
      <c r="C963" s="229"/>
      <c r="D963" s="229"/>
      <c r="E963" s="229"/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229"/>
      <c r="Q963" s="229"/>
      <c r="R963" s="229"/>
      <c r="S963" s="229"/>
      <c r="T963" s="229"/>
      <c r="U963" s="229"/>
      <c r="V963" s="229"/>
      <c r="W963" s="229"/>
      <c r="X963" s="229"/>
      <c r="Y963" s="229"/>
      <c r="Z963" s="229"/>
    </row>
    <row r="964" customFormat="false" ht="15.75" hidden="false" customHeight="true" outlineLevel="0" collapsed="false">
      <c r="A964" s="229"/>
      <c r="B964" s="229"/>
      <c r="C964" s="229"/>
      <c r="D964" s="229"/>
      <c r="E964" s="229"/>
      <c r="F964" s="229"/>
      <c r="G964" s="229"/>
      <c r="H964" s="229"/>
      <c r="I964" s="229"/>
      <c r="J964" s="229"/>
      <c r="K964" s="229"/>
      <c r="L964" s="229"/>
      <c r="M964" s="229"/>
      <c r="N964" s="229"/>
      <c r="O964" s="229"/>
      <c r="P964" s="229"/>
      <c r="Q964" s="229"/>
      <c r="R964" s="229"/>
      <c r="S964" s="229"/>
      <c r="T964" s="229"/>
      <c r="U964" s="229"/>
      <c r="V964" s="229"/>
      <c r="W964" s="229"/>
      <c r="X964" s="229"/>
      <c r="Y964" s="229"/>
      <c r="Z964" s="229"/>
    </row>
    <row r="965" customFormat="false" ht="15.75" hidden="false" customHeight="true" outlineLevel="0" collapsed="false">
      <c r="A965" s="229"/>
      <c r="B965" s="229"/>
      <c r="C965" s="229"/>
      <c r="D965" s="229"/>
      <c r="E965" s="229"/>
      <c r="F965" s="229"/>
      <c r="G965" s="229"/>
      <c r="H965" s="229"/>
      <c r="I965" s="229"/>
      <c r="J965" s="229"/>
      <c r="K965" s="229"/>
      <c r="L965" s="229"/>
      <c r="M965" s="229"/>
      <c r="N965" s="229"/>
      <c r="O965" s="229"/>
      <c r="P965" s="229"/>
      <c r="Q965" s="229"/>
      <c r="R965" s="229"/>
      <c r="S965" s="229"/>
      <c r="T965" s="229"/>
      <c r="U965" s="229"/>
      <c r="V965" s="229"/>
      <c r="W965" s="229"/>
      <c r="X965" s="229"/>
      <c r="Y965" s="229"/>
      <c r="Z965" s="229"/>
    </row>
    <row r="966" customFormat="false" ht="15.75" hidden="false" customHeight="true" outlineLevel="0" collapsed="false">
      <c r="A966" s="229"/>
      <c r="B966" s="229"/>
      <c r="C966" s="229"/>
      <c r="D966" s="229"/>
      <c r="E966" s="229"/>
      <c r="F966" s="229"/>
      <c r="G966" s="229"/>
      <c r="H966" s="229"/>
      <c r="I966" s="229"/>
      <c r="J966" s="229"/>
      <c r="K966" s="229"/>
      <c r="L966" s="229"/>
      <c r="M966" s="229"/>
      <c r="N966" s="229"/>
      <c r="O966" s="229"/>
      <c r="P966" s="229"/>
      <c r="Q966" s="229"/>
      <c r="R966" s="229"/>
      <c r="S966" s="229"/>
      <c r="T966" s="229"/>
      <c r="U966" s="229"/>
      <c r="V966" s="229"/>
      <c r="W966" s="229"/>
      <c r="X966" s="229"/>
      <c r="Y966" s="229"/>
      <c r="Z966" s="229"/>
    </row>
    <row r="967" customFormat="false" ht="15.75" hidden="false" customHeight="true" outlineLevel="0" collapsed="false">
      <c r="A967" s="229"/>
      <c r="B967" s="229"/>
      <c r="C967" s="229"/>
      <c r="D967" s="229"/>
      <c r="E967" s="229"/>
      <c r="F967" s="229"/>
      <c r="G967" s="229"/>
      <c r="H967" s="229"/>
      <c r="I967" s="229"/>
      <c r="J967" s="229"/>
      <c r="K967" s="229"/>
      <c r="L967" s="229"/>
      <c r="M967" s="229"/>
      <c r="N967" s="229"/>
      <c r="O967" s="229"/>
      <c r="P967" s="229"/>
      <c r="Q967" s="229"/>
      <c r="R967" s="229"/>
      <c r="S967" s="229"/>
      <c r="T967" s="229"/>
      <c r="U967" s="229"/>
      <c r="V967" s="229"/>
      <c r="W967" s="229"/>
      <c r="X967" s="229"/>
      <c r="Y967" s="229"/>
      <c r="Z967" s="229"/>
    </row>
    <row r="968" customFormat="false" ht="15.75" hidden="false" customHeight="true" outlineLevel="0" collapsed="false">
      <c r="A968" s="229"/>
      <c r="B968" s="229"/>
      <c r="C968" s="229"/>
      <c r="D968" s="229"/>
      <c r="E968" s="229"/>
      <c r="F968" s="229"/>
      <c r="G968" s="229"/>
      <c r="H968" s="229"/>
      <c r="I968" s="229"/>
      <c r="J968" s="229"/>
      <c r="K968" s="229"/>
      <c r="L968" s="229"/>
      <c r="M968" s="229"/>
      <c r="N968" s="229"/>
      <c r="O968" s="229"/>
      <c r="P968" s="229"/>
      <c r="Q968" s="229"/>
      <c r="R968" s="229"/>
      <c r="S968" s="229"/>
      <c r="T968" s="229"/>
      <c r="U968" s="229"/>
      <c r="V968" s="229"/>
      <c r="W968" s="229"/>
      <c r="X968" s="229"/>
      <c r="Y968" s="229"/>
      <c r="Z968" s="229"/>
    </row>
    <row r="969" customFormat="false" ht="15.75" hidden="false" customHeight="true" outlineLevel="0" collapsed="false">
      <c r="A969" s="229"/>
      <c r="B969" s="229"/>
      <c r="C969" s="229"/>
      <c r="D969" s="229"/>
      <c r="E969" s="229"/>
      <c r="F969" s="229"/>
      <c r="G969" s="229"/>
      <c r="H969" s="229"/>
      <c r="I969" s="229"/>
      <c r="J969" s="229"/>
      <c r="K969" s="229"/>
      <c r="L969" s="229"/>
      <c r="M969" s="229"/>
      <c r="N969" s="229"/>
      <c r="O969" s="229"/>
      <c r="P969" s="229"/>
      <c r="Q969" s="229"/>
      <c r="R969" s="229"/>
      <c r="S969" s="229"/>
      <c r="T969" s="229"/>
      <c r="U969" s="229"/>
      <c r="V969" s="229"/>
      <c r="W969" s="229"/>
      <c r="X969" s="229"/>
      <c r="Y969" s="229"/>
      <c r="Z969" s="229"/>
    </row>
    <row r="970" customFormat="false" ht="15.75" hidden="false" customHeight="true" outlineLevel="0" collapsed="false">
      <c r="A970" s="229"/>
      <c r="B970" s="229"/>
      <c r="C970" s="229"/>
      <c r="D970" s="229"/>
      <c r="E970" s="229"/>
      <c r="F970" s="229"/>
      <c r="G970" s="229"/>
      <c r="H970" s="229"/>
      <c r="I970" s="229"/>
      <c r="J970" s="229"/>
      <c r="K970" s="229"/>
      <c r="L970" s="229"/>
      <c r="M970" s="229"/>
      <c r="N970" s="229"/>
      <c r="O970" s="229"/>
      <c r="P970" s="229"/>
      <c r="Q970" s="229"/>
      <c r="R970" s="229"/>
      <c r="S970" s="229"/>
      <c r="T970" s="229"/>
      <c r="U970" s="229"/>
      <c r="V970" s="229"/>
      <c r="W970" s="229"/>
      <c r="X970" s="229"/>
      <c r="Y970" s="229"/>
      <c r="Z970" s="229"/>
    </row>
    <row r="971" customFormat="false" ht="15.75" hidden="false" customHeight="true" outlineLevel="0" collapsed="false">
      <c r="A971" s="229"/>
      <c r="B971" s="229"/>
      <c r="C971" s="229"/>
      <c r="D971" s="229"/>
      <c r="E971" s="229"/>
      <c r="F971" s="229"/>
      <c r="G971" s="229"/>
      <c r="H971" s="229"/>
      <c r="I971" s="229"/>
      <c r="J971" s="229"/>
      <c r="K971" s="229"/>
      <c r="L971" s="229"/>
      <c r="M971" s="229"/>
      <c r="N971" s="229"/>
      <c r="O971" s="229"/>
      <c r="P971" s="229"/>
      <c r="Q971" s="229"/>
      <c r="R971" s="229"/>
      <c r="S971" s="229"/>
      <c r="T971" s="229"/>
      <c r="U971" s="229"/>
      <c r="V971" s="229"/>
      <c r="W971" s="229"/>
      <c r="X971" s="229"/>
      <c r="Y971" s="229"/>
      <c r="Z971" s="229"/>
    </row>
    <row r="972" customFormat="false" ht="15.75" hidden="false" customHeight="true" outlineLevel="0" collapsed="false">
      <c r="A972" s="229"/>
      <c r="B972" s="229"/>
      <c r="C972" s="229"/>
      <c r="D972" s="229"/>
      <c r="E972" s="229"/>
      <c r="F972" s="229"/>
      <c r="G972" s="229"/>
      <c r="H972" s="229"/>
      <c r="I972" s="229"/>
      <c r="J972" s="229"/>
      <c r="K972" s="229"/>
      <c r="L972" s="229"/>
      <c r="M972" s="229"/>
      <c r="N972" s="229"/>
      <c r="O972" s="229"/>
      <c r="P972" s="229"/>
      <c r="Q972" s="229"/>
      <c r="R972" s="229"/>
      <c r="S972" s="229"/>
      <c r="T972" s="229"/>
      <c r="U972" s="229"/>
      <c r="V972" s="229"/>
      <c r="W972" s="229"/>
      <c r="X972" s="229"/>
      <c r="Y972" s="229"/>
      <c r="Z972" s="229"/>
    </row>
    <row r="973" customFormat="false" ht="15.75" hidden="false" customHeight="true" outlineLevel="0" collapsed="false">
      <c r="A973" s="229"/>
      <c r="B973" s="229"/>
      <c r="C973" s="229"/>
      <c r="D973" s="229"/>
      <c r="E973" s="229"/>
      <c r="F973" s="229"/>
      <c r="G973" s="229"/>
      <c r="H973" s="229"/>
      <c r="I973" s="229"/>
      <c r="J973" s="229"/>
      <c r="K973" s="229"/>
      <c r="L973" s="229"/>
      <c r="M973" s="229"/>
      <c r="N973" s="229"/>
      <c r="O973" s="229"/>
      <c r="P973" s="229"/>
      <c r="Q973" s="229"/>
      <c r="R973" s="229"/>
      <c r="S973" s="229"/>
      <c r="T973" s="229"/>
      <c r="U973" s="229"/>
      <c r="V973" s="229"/>
      <c r="W973" s="229"/>
      <c r="X973" s="229"/>
      <c r="Y973" s="229"/>
      <c r="Z973" s="229"/>
    </row>
    <row r="974" customFormat="false" ht="15.75" hidden="false" customHeight="true" outlineLevel="0" collapsed="false">
      <c r="A974" s="229"/>
      <c r="B974" s="229"/>
      <c r="C974" s="229"/>
      <c r="D974" s="229"/>
      <c r="E974" s="229"/>
      <c r="F974" s="229"/>
      <c r="G974" s="229"/>
      <c r="H974" s="229"/>
      <c r="I974" s="229"/>
      <c r="J974" s="229"/>
      <c r="K974" s="229"/>
      <c r="L974" s="229"/>
      <c r="M974" s="229"/>
      <c r="N974" s="229"/>
      <c r="O974" s="229"/>
      <c r="P974" s="229"/>
      <c r="Q974" s="229"/>
      <c r="R974" s="229"/>
      <c r="S974" s="229"/>
      <c r="T974" s="229"/>
      <c r="U974" s="229"/>
      <c r="V974" s="229"/>
      <c r="W974" s="229"/>
      <c r="X974" s="229"/>
      <c r="Y974" s="229"/>
      <c r="Z974" s="229"/>
    </row>
    <row r="975" customFormat="false" ht="15.75" hidden="false" customHeight="true" outlineLevel="0" collapsed="false">
      <c r="A975" s="229"/>
      <c r="B975" s="229"/>
      <c r="C975" s="229"/>
      <c r="D975" s="229"/>
      <c r="E975" s="229"/>
      <c r="F975" s="229"/>
      <c r="G975" s="229"/>
      <c r="H975" s="229"/>
      <c r="I975" s="229"/>
      <c r="J975" s="229"/>
      <c r="K975" s="229"/>
      <c r="L975" s="229"/>
      <c r="M975" s="229"/>
      <c r="N975" s="229"/>
      <c r="O975" s="229"/>
      <c r="P975" s="229"/>
      <c r="Q975" s="229"/>
      <c r="R975" s="229"/>
      <c r="S975" s="229"/>
      <c r="T975" s="229"/>
      <c r="U975" s="229"/>
      <c r="V975" s="229"/>
      <c r="W975" s="229"/>
      <c r="X975" s="229"/>
      <c r="Y975" s="229"/>
      <c r="Z975" s="229"/>
    </row>
    <row r="976" customFormat="false" ht="15.75" hidden="false" customHeight="true" outlineLevel="0" collapsed="false">
      <c r="A976" s="229"/>
      <c r="B976" s="229"/>
      <c r="C976" s="229"/>
      <c r="D976" s="229"/>
      <c r="E976" s="229"/>
      <c r="F976" s="229"/>
      <c r="G976" s="229"/>
      <c r="H976" s="229"/>
      <c r="I976" s="229"/>
      <c r="J976" s="229"/>
      <c r="K976" s="229"/>
      <c r="L976" s="229"/>
      <c r="M976" s="229"/>
      <c r="N976" s="229"/>
      <c r="O976" s="229"/>
      <c r="P976" s="229"/>
      <c r="Q976" s="229"/>
      <c r="R976" s="229"/>
      <c r="S976" s="229"/>
      <c r="T976" s="229"/>
      <c r="U976" s="229"/>
      <c r="V976" s="229"/>
      <c r="W976" s="229"/>
      <c r="X976" s="229"/>
      <c r="Y976" s="229"/>
      <c r="Z976" s="229"/>
    </row>
    <row r="977" customFormat="false" ht="15.75" hidden="false" customHeight="true" outlineLevel="0" collapsed="false">
      <c r="A977" s="229"/>
      <c r="B977" s="229"/>
      <c r="C977" s="229"/>
      <c r="D977" s="229"/>
      <c r="E977" s="229"/>
      <c r="F977" s="229"/>
      <c r="G977" s="229"/>
      <c r="H977" s="229"/>
      <c r="I977" s="229"/>
      <c r="J977" s="229"/>
      <c r="K977" s="229"/>
      <c r="L977" s="229"/>
      <c r="M977" s="229"/>
      <c r="N977" s="229"/>
      <c r="O977" s="229"/>
      <c r="P977" s="229"/>
      <c r="Q977" s="229"/>
      <c r="R977" s="229"/>
      <c r="S977" s="229"/>
      <c r="T977" s="229"/>
      <c r="U977" s="229"/>
      <c r="V977" s="229"/>
      <c r="W977" s="229"/>
      <c r="X977" s="229"/>
      <c r="Y977" s="229"/>
      <c r="Z977" s="229"/>
    </row>
    <row r="978" customFormat="false" ht="15.75" hidden="false" customHeight="true" outlineLevel="0" collapsed="false">
      <c r="A978" s="229"/>
      <c r="B978" s="229"/>
      <c r="C978" s="229"/>
      <c r="D978" s="229"/>
      <c r="E978" s="229"/>
      <c r="F978" s="229"/>
      <c r="G978" s="229"/>
      <c r="H978" s="229"/>
      <c r="I978" s="229"/>
      <c r="J978" s="229"/>
      <c r="K978" s="229"/>
      <c r="L978" s="229"/>
      <c r="M978" s="229"/>
      <c r="N978" s="229"/>
      <c r="O978" s="229"/>
      <c r="P978" s="229"/>
      <c r="Q978" s="229"/>
      <c r="R978" s="229"/>
      <c r="S978" s="229"/>
      <c r="T978" s="229"/>
      <c r="U978" s="229"/>
      <c r="V978" s="229"/>
      <c r="W978" s="229"/>
      <c r="X978" s="229"/>
      <c r="Y978" s="229"/>
      <c r="Z978" s="229"/>
    </row>
    <row r="979" customFormat="false" ht="15.75" hidden="false" customHeight="true" outlineLevel="0" collapsed="false">
      <c r="A979" s="229"/>
      <c r="B979" s="229"/>
      <c r="C979" s="229"/>
      <c r="D979" s="229"/>
      <c r="E979" s="229"/>
      <c r="F979" s="229"/>
      <c r="G979" s="229"/>
      <c r="H979" s="229"/>
      <c r="I979" s="229"/>
      <c r="J979" s="229"/>
      <c r="K979" s="229"/>
      <c r="L979" s="229"/>
      <c r="M979" s="229"/>
      <c r="N979" s="229"/>
      <c r="O979" s="229"/>
      <c r="P979" s="229"/>
      <c r="Q979" s="229"/>
      <c r="R979" s="229"/>
      <c r="S979" s="229"/>
      <c r="T979" s="229"/>
      <c r="U979" s="229"/>
      <c r="V979" s="229"/>
      <c r="W979" s="229"/>
      <c r="X979" s="229"/>
      <c r="Y979" s="229"/>
      <c r="Z979" s="229"/>
    </row>
    <row r="980" customFormat="false" ht="15.75" hidden="false" customHeight="true" outlineLevel="0" collapsed="false">
      <c r="A980" s="229"/>
      <c r="B980" s="229"/>
      <c r="C980" s="229"/>
      <c r="D980" s="229"/>
      <c r="E980" s="229"/>
      <c r="F980" s="229"/>
      <c r="G980" s="229"/>
      <c r="H980" s="229"/>
      <c r="I980" s="229"/>
      <c r="J980" s="229"/>
      <c r="K980" s="229"/>
      <c r="L980" s="229"/>
      <c r="M980" s="229"/>
      <c r="N980" s="229"/>
      <c r="O980" s="229"/>
      <c r="P980" s="229"/>
      <c r="Q980" s="229"/>
      <c r="R980" s="229"/>
      <c r="S980" s="229"/>
      <c r="T980" s="229"/>
      <c r="U980" s="229"/>
      <c r="V980" s="229"/>
      <c r="W980" s="229"/>
      <c r="X980" s="229"/>
      <c r="Y980" s="229"/>
      <c r="Z980" s="229"/>
    </row>
    <row r="981" customFormat="false" ht="15.75" hidden="false" customHeight="true" outlineLevel="0" collapsed="false">
      <c r="A981" s="229"/>
      <c r="B981" s="229"/>
      <c r="C981" s="229"/>
      <c r="D981" s="229"/>
      <c r="E981" s="229"/>
      <c r="F981" s="229"/>
      <c r="G981" s="229"/>
      <c r="H981" s="229"/>
      <c r="I981" s="229"/>
      <c r="J981" s="229"/>
      <c r="K981" s="229"/>
      <c r="L981" s="229"/>
      <c r="M981" s="229"/>
      <c r="N981" s="229"/>
      <c r="O981" s="229"/>
      <c r="P981" s="229"/>
      <c r="Q981" s="229"/>
      <c r="R981" s="229"/>
      <c r="S981" s="229"/>
      <c r="T981" s="229"/>
      <c r="U981" s="229"/>
      <c r="V981" s="229"/>
      <c r="W981" s="229"/>
      <c r="X981" s="229"/>
      <c r="Y981" s="229"/>
      <c r="Z981" s="229"/>
    </row>
    <row r="982" customFormat="false" ht="15.75" hidden="false" customHeight="true" outlineLevel="0" collapsed="false">
      <c r="A982" s="229"/>
      <c r="B982" s="229"/>
      <c r="C982" s="229"/>
      <c r="D982" s="229"/>
      <c r="E982" s="229"/>
      <c r="F982" s="229"/>
      <c r="G982" s="229"/>
      <c r="H982" s="229"/>
      <c r="I982" s="229"/>
      <c r="J982" s="229"/>
      <c r="K982" s="229"/>
      <c r="L982" s="229"/>
      <c r="M982" s="229"/>
      <c r="N982" s="229"/>
      <c r="O982" s="229"/>
      <c r="P982" s="229"/>
      <c r="Q982" s="229"/>
      <c r="R982" s="229"/>
      <c r="S982" s="229"/>
      <c r="T982" s="229"/>
      <c r="U982" s="229"/>
      <c r="V982" s="229"/>
      <c r="W982" s="229"/>
      <c r="X982" s="229"/>
      <c r="Y982" s="229"/>
      <c r="Z982" s="229"/>
    </row>
    <row r="983" customFormat="false" ht="15.75" hidden="false" customHeight="true" outlineLevel="0" collapsed="false">
      <c r="A983" s="229"/>
      <c r="B983" s="229"/>
      <c r="C983" s="229"/>
      <c r="D983" s="229"/>
      <c r="E983" s="229"/>
      <c r="F983" s="229"/>
      <c r="G983" s="229"/>
      <c r="H983" s="229"/>
      <c r="I983" s="229"/>
      <c r="J983" s="229"/>
      <c r="K983" s="229"/>
      <c r="L983" s="229"/>
      <c r="M983" s="229"/>
      <c r="N983" s="229"/>
      <c r="O983" s="229"/>
      <c r="P983" s="229"/>
      <c r="Q983" s="229"/>
      <c r="R983" s="229"/>
      <c r="S983" s="229"/>
      <c r="T983" s="229"/>
      <c r="U983" s="229"/>
      <c r="V983" s="229"/>
      <c r="W983" s="229"/>
      <c r="X983" s="229"/>
      <c r="Y983" s="229"/>
      <c r="Z983" s="229"/>
    </row>
    <row r="984" customFormat="false" ht="15.75" hidden="false" customHeight="true" outlineLevel="0" collapsed="false">
      <c r="A984" s="229"/>
      <c r="B984" s="229"/>
      <c r="C984" s="229"/>
      <c r="D984" s="229"/>
      <c r="E984" s="229"/>
      <c r="F984" s="229"/>
      <c r="G984" s="229"/>
      <c r="H984" s="229"/>
      <c r="I984" s="229"/>
      <c r="J984" s="229"/>
      <c r="K984" s="229"/>
      <c r="L984" s="229"/>
      <c r="M984" s="229"/>
      <c r="N984" s="229"/>
      <c r="O984" s="229"/>
      <c r="P984" s="229"/>
      <c r="Q984" s="229"/>
      <c r="R984" s="229"/>
      <c r="S984" s="229"/>
      <c r="T984" s="229"/>
      <c r="U984" s="229"/>
      <c r="V984" s="229"/>
      <c r="W984" s="229"/>
      <c r="X984" s="229"/>
      <c r="Y984" s="229"/>
      <c r="Z984" s="229"/>
    </row>
    <row r="985" customFormat="false" ht="15.75" hidden="false" customHeight="true" outlineLevel="0" collapsed="false">
      <c r="A985" s="229"/>
      <c r="B985" s="229"/>
      <c r="C985" s="229"/>
      <c r="D985" s="229"/>
      <c r="E985" s="229"/>
      <c r="F985" s="229"/>
      <c r="G985" s="229"/>
      <c r="H985" s="229"/>
      <c r="I985" s="229"/>
      <c r="J985" s="229"/>
      <c r="K985" s="229"/>
      <c r="L985" s="229"/>
      <c r="M985" s="229"/>
      <c r="N985" s="229"/>
      <c r="O985" s="229"/>
      <c r="P985" s="229"/>
      <c r="Q985" s="229"/>
      <c r="R985" s="229"/>
      <c r="S985" s="229"/>
      <c r="T985" s="229"/>
      <c r="U985" s="229"/>
      <c r="V985" s="229"/>
      <c r="W985" s="229"/>
      <c r="X985" s="229"/>
      <c r="Y985" s="229"/>
      <c r="Z985" s="229"/>
    </row>
    <row r="986" customFormat="false" ht="15.75" hidden="false" customHeight="true" outlineLevel="0" collapsed="false">
      <c r="A986" s="229"/>
      <c r="B986" s="229"/>
      <c r="C986" s="229"/>
      <c r="D986" s="229"/>
      <c r="E986" s="229"/>
      <c r="F986" s="229"/>
      <c r="G986" s="229"/>
      <c r="H986" s="229"/>
      <c r="I986" s="229"/>
      <c r="J986" s="229"/>
      <c r="K986" s="229"/>
      <c r="L986" s="229"/>
      <c r="M986" s="229"/>
      <c r="N986" s="229"/>
      <c r="O986" s="229"/>
      <c r="P986" s="229"/>
      <c r="Q986" s="229"/>
      <c r="R986" s="229"/>
      <c r="S986" s="229"/>
      <c r="T986" s="229"/>
      <c r="U986" s="229"/>
      <c r="V986" s="229"/>
      <c r="W986" s="229"/>
      <c r="X986" s="229"/>
      <c r="Y986" s="229"/>
      <c r="Z986" s="229"/>
    </row>
    <row r="987" customFormat="false" ht="15.75" hidden="false" customHeight="true" outlineLevel="0" collapsed="false">
      <c r="A987" s="229"/>
      <c r="B987" s="229"/>
      <c r="C987" s="229"/>
      <c r="D987" s="229"/>
      <c r="E987" s="229"/>
      <c r="F987" s="229"/>
      <c r="G987" s="229"/>
      <c r="H987" s="229"/>
      <c r="I987" s="229"/>
      <c r="J987" s="229"/>
      <c r="K987" s="229"/>
      <c r="L987" s="229"/>
      <c r="M987" s="229"/>
      <c r="N987" s="229"/>
      <c r="O987" s="229"/>
      <c r="P987" s="229"/>
      <c r="Q987" s="229"/>
      <c r="R987" s="229"/>
      <c r="S987" s="229"/>
      <c r="T987" s="229"/>
      <c r="U987" s="229"/>
      <c r="V987" s="229"/>
      <c r="W987" s="229"/>
      <c r="X987" s="229"/>
      <c r="Y987" s="229"/>
      <c r="Z987" s="229"/>
    </row>
    <row r="988" customFormat="false" ht="15.75" hidden="false" customHeight="true" outlineLevel="0" collapsed="false">
      <c r="A988" s="229"/>
      <c r="B988" s="229"/>
      <c r="C988" s="229"/>
      <c r="D988" s="229"/>
      <c r="E988" s="229"/>
      <c r="F988" s="229"/>
      <c r="G988" s="229"/>
      <c r="H988" s="229"/>
      <c r="I988" s="229"/>
      <c r="J988" s="229"/>
      <c r="K988" s="229"/>
      <c r="L988" s="229"/>
      <c r="M988" s="229"/>
      <c r="N988" s="229"/>
      <c r="O988" s="229"/>
      <c r="P988" s="229"/>
      <c r="Q988" s="229"/>
      <c r="R988" s="229"/>
      <c r="S988" s="229"/>
      <c r="T988" s="229"/>
      <c r="U988" s="229"/>
      <c r="V988" s="229"/>
      <c r="W988" s="229"/>
      <c r="X988" s="229"/>
      <c r="Y988" s="229"/>
      <c r="Z988" s="229"/>
    </row>
    <row r="989" customFormat="false" ht="15.75" hidden="false" customHeight="true" outlineLevel="0" collapsed="false">
      <c r="A989" s="229"/>
      <c r="B989" s="229"/>
      <c r="C989" s="229"/>
      <c r="D989" s="229"/>
      <c r="E989" s="229"/>
      <c r="F989" s="229"/>
      <c r="G989" s="229"/>
      <c r="H989" s="229"/>
      <c r="I989" s="229"/>
      <c r="J989" s="229"/>
      <c r="K989" s="229"/>
      <c r="L989" s="229"/>
      <c r="M989" s="229"/>
      <c r="N989" s="229"/>
      <c r="O989" s="229"/>
      <c r="P989" s="229"/>
      <c r="Q989" s="229"/>
      <c r="R989" s="229"/>
      <c r="S989" s="229"/>
      <c r="T989" s="229"/>
      <c r="U989" s="229"/>
      <c r="V989" s="229"/>
      <c r="W989" s="229"/>
      <c r="X989" s="229"/>
      <c r="Y989" s="229"/>
      <c r="Z989" s="229"/>
    </row>
    <row r="990" customFormat="false" ht="15.75" hidden="false" customHeight="true" outlineLevel="0" collapsed="false">
      <c r="A990" s="229"/>
      <c r="B990" s="229"/>
      <c r="C990" s="229"/>
      <c r="D990" s="229"/>
      <c r="E990" s="229"/>
      <c r="F990" s="229"/>
      <c r="G990" s="229"/>
      <c r="H990" s="229"/>
      <c r="I990" s="229"/>
      <c r="J990" s="229"/>
      <c r="K990" s="229"/>
      <c r="L990" s="229"/>
      <c r="M990" s="229"/>
      <c r="N990" s="229"/>
      <c r="O990" s="229"/>
      <c r="P990" s="229"/>
      <c r="Q990" s="229"/>
      <c r="R990" s="229"/>
      <c r="S990" s="229"/>
      <c r="T990" s="229"/>
      <c r="U990" s="229"/>
      <c r="V990" s="229"/>
      <c r="W990" s="229"/>
      <c r="X990" s="229"/>
      <c r="Y990" s="229"/>
      <c r="Z990" s="229"/>
    </row>
    <row r="991" customFormat="false" ht="15.75" hidden="false" customHeight="true" outlineLevel="0" collapsed="false">
      <c r="A991" s="229"/>
      <c r="B991" s="229"/>
      <c r="C991" s="229"/>
      <c r="D991" s="229"/>
      <c r="E991" s="229"/>
      <c r="F991" s="229"/>
      <c r="G991" s="229"/>
      <c r="H991" s="229"/>
      <c r="I991" s="229"/>
      <c r="J991" s="229"/>
      <c r="K991" s="229"/>
      <c r="L991" s="229"/>
      <c r="M991" s="229"/>
      <c r="N991" s="229"/>
      <c r="O991" s="229"/>
      <c r="P991" s="229"/>
      <c r="Q991" s="229"/>
      <c r="R991" s="229"/>
      <c r="S991" s="229"/>
      <c r="T991" s="229"/>
      <c r="U991" s="229"/>
      <c r="V991" s="229"/>
      <c r="W991" s="229"/>
      <c r="X991" s="229"/>
      <c r="Y991" s="229"/>
      <c r="Z991" s="229"/>
    </row>
    <row r="992" customFormat="false" ht="15.75" hidden="false" customHeight="true" outlineLevel="0" collapsed="false">
      <c r="A992" s="229"/>
      <c r="B992" s="229"/>
      <c r="C992" s="229"/>
      <c r="D992" s="229"/>
      <c r="E992" s="229"/>
      <c r="F992" s="229"/>
      <c r="G992" s="229"/>
      <c r="H992" s="229"/>
      <c r="I992" s="229"/>
      <c r="J992" s="229"/>
      <c r="K992" s="229"/>
      <c r="L992" s="229"/>
      <c r="M992" s="229"/>
      <c r="N992" s="229"/>
      <c r="O992" s="229"/>
      <c r="P992" s="229"/>
      <c r="Q992" s="229"/>
      <c r="R992" s="229"/>
      <c r="S992" s="229"/>
      <c r="T992" s="229"/>
      <c r="U992" s="229"/>
      <c r="V992" s="229"/>
      <c r="W992" s="229"/>
      <c r="X992" s="229"/>
      <c r="Y992" s="229"/>
      <c r="Z992" s="229"/>
    </row>
    <row r="993" customFormat="false" ht="15.75" hidden="false" customHeight="true" outlineLevel="0" collapsed="false">
      <c r="A993" s="229"/>
      <c r="B993" s="229"/>
      <c r="C993" s="229"/>
      <c r="D993" s="229"/>
      <c r="E993" s="229"/>
      <c r="F993" s="229"/>
      <c r="G993" s="229"/>
      <c r="H993" s="229"/>
      <c r="I993" s="229"/>
      <c r="J993" s="229"/>
      <c r="K993" s="229"/>
      <c r="L993" s="229"/>
      <c r="M993" s="229"/>
      <c r="N993" s="229"/>
      <c r="O993" s="229"/>
      <c r="P993" s="229"/>
      <c r="Q993" s="229"/>
      <c r="R993" s="229"/>
      <c r="S993" s="229"/>
      <c r="T993" s="229"/>
      <c r="U993" s="229"/>
      <c r="V993" s="229"/>
      <c r="W993" s="229"/>
      <c r="X993" s="229"/>
      <c r="Y993" s="229"/>
      <c r="Z993" s="229"/>
    </row>
    <row r="994" customFormat="false" ht="15.75" hidden="false" customHeight="true" outlineLevel="0" collapsed="false">
      <c r="A994" s="229"/>
      <c r="B994" s="229"/>
      <c r="C994" s="229"/>
      <c r="D994" s="229"/>
      <c r="E994" s="229"/>
      <c r="F994" s="229"/>
      <c r="G994" s="229"/>
      <c r="H994" s="229"/>
      <c r="I994" s="229"/>
      <c r="J994" s="229"/>
      <c r="K994" s="229"/>
      <c r="L994" s="229"/>
      <c r="M994" s="229"/>
      <c r="N994" s="229"/>
      <c r="O994" s="229"/>
      <c r="P994" s="229"/>
      <c r="Q994" s="229"/>
      <c r="R994" s="229"/>
      <c r="S994" s="229"/>
      <c r="T994" s="229"/>
      <c r="U994" s="229"/>
      <c r="V994" s="229"/>
      <c r="W994" s="229"/>
      <c r="X994" s="229"/>
      <c r="Y994" s="229"/>
      <c r="Z994" s="229"/>
    </row>
    <row r="995" customFormat="false" ht="15.75" hidden="false" customHeight="true" outlineLevel="0" collapsed="false">
      <c r="A995" s="229"/>
      <c r="B995" s="229"/>
      <c r="C995" s="229"/>
      <c r="D995" s="229"/>
      <c r="E995" s="229"/>
      <c r="F995" s="229"/>
      <c r="G995" s="229"/>
      <c r="H995" s="229"/>
      <c r="I995" s="229"/>
      <c r="J995" s="229"/>
      <c r="K995" s="229"/>
      <c r="L995" s="229"/>
      <c r="M995" s="229"/>
      <c r="N995" s="229"/>
      <c r="O995" s="229"/>
      <c r="P995" s="229"/>
      <c r="Q995" s="229"/>
      <c r="R995" s="229"/>
      <c r="S995" s="229"/>
      <c r="T995" s="229"/>
      <c r="U995" s="229"/>
      <c r="V995" s="229"/>
      <c r="W995" s="229"/>
      <c r="X995" s="229"/>
      <c r="Y995" s="229"/>
      <c r="Z995" s="229"/>
    </row>
    <row r="996" customFormat="false" ht="15.75" hidden="false" customHeight="true" outlineLevel="0" collapsed="false">
      <c r="A996" s="229"/>
      <c r="B996" s="229"/>
      <c r="C996" s="229"/>
      <c r="D996" s="229"/>
      <c r="E996" s="229"/>
      <c r="F996" s="229"/>
      <c r="G996" s="229"/>
      <c r="H996" s="229"/>
      <c r="I996" s="229"/>
      <c r="J996" s="229"/>
      <c r="K996" s="229"/>
      <c r="L996" s="229"/>
      <c r="M996" s="229"/>
      <c r="N996" s="229"/>
      <c r="O996" s="229"/>
      <c r="P996" s="229"/>
      <c r="Q996" s="229"/>
      <c r="R996" s="229"/>
      <c r="S996" s="229"/>
      <c r="T996" s="229"/>
      <c r="U996" s="229"/>
      <c r="V996" s="229"/>
      <c r="W996" s="229"/>
      <c r="X996" s="229"/>
      <c r="Y996" s="229"/>
      <c r="Z996" s="229"/>
    </row>
    <row r="997" customFormat="false" ht="15.75" hidden="false" customHeight="true" outlineLevel="0" collapsed="false">
      <c r="A997" s="229"/>
      <c r="B997" s="229"/>
      <c r="C997" s="229"/>
      <c r="D997" s="229"/>
      <c r="E997" s="229"/>
      <c r="F997" s="229"/>
      <c r="G997" s="229"/>
      <c r="H997" s="229"/>
      <c r="I997" s="229"/>
      <c r="J997" s="229"/>
      <c r="K997" s="229"/>
      <c r="L997" s="229"/>
      <c r="M997" s="229"/>
      <c r="N997" s="229"/>
      <c r="O997" s="229"/>
      <c r="P997" s="229"/>
      <c r="Q997" s="229"/>
      <c r="R997" s="229"/>
      <c r="S997" s="229"/>
      <c r="T997" s="229"/>
      <c r="U997" s="229"/>
      <c r="V997" s="229"/>
      <c r="W997" s="229"/>
      <c r="X997" s="229"/>
      <c r="Y997" s="229"/>
      <c r="Z997" s="229"/>
    </row>
    <row r="998" customFormat="false" ht="15.75" hidden="false" customHeight="true" outlineLevel="0" collapsed="false">
      <c r="A998" s="229"/>
      <c r="B998" s="229"/>
      <c r="C998" s="229"/>
      <c r="D998" s="229"/>
      <c r="E998" s="229"/>
      <c r="F998" s="229"/>
      <c r="G998" s="229"/>
      <c r="H998" s="229"/>
      <c r="I998" s="229"/>
      <c r="J998" s="229"/>
      <c r="K998" s="229"/>
      <c r="L998" s="229"/>
      <c r="M998" s="229"/>
      <c r="N998" s="229"/>
      <c r="O998" s="229"/>
      <c r="P998" s="229"/>
      <c r="Q998" s="229"/>
      <c r="R998" s="229"/>
      <c r="S998" s="229"/>
      <c r="T998" s="229"/>
      <c r="U998" s="229"/>
      <c r="V998" s="229"/>
      <c r="W998" s="229"/>
      <c r="X998" s="229"/>
      <c r="Y998" s="229"/>
      <c r="Z998" s="229"/>
    </row>
    <row r="999" customFormat="false" ht="15.75" hidden="false" customHeight="true" outlineLevel="0" collapsed="false">
      <c r="A999" s="229"/>
      <c r="B999" s="229"/>
      <c r="C999" s="229"/>
      <c r="D999" s="229"/>
      <c r="E999" s="229"/>
      <c r="F999" s="229"/>
      <c r="G999" s="229"/>
      <c r="H999" s="229"/>
      <c r="I999" s="229"/>
      <c r="J999" s="229"/>
      <c r="K999" s="229"/>
      <c r="L999" s="229"/>
      <c r="M999" s="229"/>
      <c r="N999" s="229"/>
      <c r="O999" s="229"/>
      <c r="P999" s="229"/>
      <c r="Q999" s="229"/>
      <c r="R999" s="229"/>
      <c r="S999" s="229"/>
      <c r="T999" s="229"/>
      <c r="U999" s="229"/>
      <c r="V999" s="229"/>
      <c r="W999" s="229"/>
      <c r="X999" s="229"/>
      <c r="Y999" s="229"/>
      <c r="Z999" s="229"/>
    </row>
    <row r="1000" customFormat="false" ht="15.75" hidden="false" customHeight="true" outlineLevel="0" collapsed="false">
      <c r="A1000" s="229"/>
      <c r="B1000" s="229"/>
      <c r="C1000" s="229"/>
      <c r="D1000" s="229"/>
      <c r="E1000" s="229"/>
      <c r="F1000" s="229"/>
      <c r="G1000" s="229"/>
      <c r="H1000" s="229"/>
      <c r="I1000" s="229"/>
      <c r="J1000" s="229"/>
      <c r="K1000" s="229"/>
      <c r="L1000" s="229"/>
      <c r="M1000" s="229"/>
      <c r="N1000" s="229"/>
      <c r="O1000" s="229"/>
      <c r="P1000" s="229"/>
      <c r="Q1000" s="229"/>
      <c r="R1000" s="229"/>
      <c r="S1000" s="229"/>
      <c r="T1000" s="229"/>
      <c r="U1000" s="229"/>
      <c r="V1000" s="229"/>
      <c r="W1000" s="229"/>
      <c r="X1000" s="229"/>
      <c r="Y1000" s="229"/>
      <c r="Z1000" s="229"/>
    </row>
    <row r="1001" customFormat="false" ht="15.75" hidden="false" customHeight="true" outlineLevel="0" collapsed="false">
      <c r="A1001" s="229"/>
      <c r="B1001" s="229"/>
      <c r="C1001" s="229"/>
      <c r="D1001" s="229"/>
      <c r="E1001" s="229"/>
      <c r="F1001" s="229"/>
      <c r="G1001" s="229"/>
      <c r="H1001" s="229"/>
      <c r="I1001" s="229"/>
      <c r="J1001" s="229"/>
      <c r="K1001" s="229"/>
      <c r="L1001" s="229"/>
      <c r="M1001" s="229"/>
      <c r="N1001" s="229"/>
      <c r="O1001" s="229"/>
      <c r="P1001" s="229"/>
      <c r="Q1001" s="229"/>
      <c r="R1001" s="229"/>
      <c r="S1001" s="229"/>
      <c r="T1001" s="229"/>
      <c r="U1001" s="229"/>
      <c r="V1001" s="229"/>
      <c r="W1001" s="229"/>
      <c r="X1001" s="229"/>
      <c r="Y1001" s="229"/>
      <c r="Z1001" s="229"/>
    </row>
  </sheetData>
  <mergeCells count="13">
    <mergeCell ref="A1:C1"/>
    <mergeCell ref="A2:C2"/>
    <mergeCell ref="E2:H2"/>
    <mergeCell ref="A3:C3"/>
    <mergeCell ref="B4:C4"/>
    <mergeCell ref="B9:C9"/>
    <mergeCell ref="F9:H9"/>
    <mergeCell ref="F10:H10"/>
    <mergeCell ref="B12:C12"/>
    <mergeCell ref="B15:C15"/>
    <mergeCell ref="B20:C20"/>
    <mergeCell ref="B27:C27"/>
    <mergeCell ref="B35:C3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2" min="2" style="0" width="12.88"/>
    <col collapsed="false" customWidth="true" hidden="false" outlineLevel="0" max="3" min="3" style="0" width="17.63"/>
    <col collapsed="false" customWidth="true" hidden="false" outlineLevel="0" max="4" min="4" style="0" width="11"/>
    <col collapsed="false" customWidth="true" hidden="false" outlineLevel="0" max="5" min="5" style="0" width="14.13"/>
    <col collapsed="false" customWidth="true" hidden="false" outlineLevel="0" max="6" min="6" style="0" width="16.25"/>
    <col collapsed="false" customWidth="true" hidden="false" outlineLevel="0" max="7" min="7" style="0" width="21"/>
    <col collapsed="false" customWidth="true" hidden="false" outlineLevel="0" max="8" min="8" style="0" width="11.88"/>
    <col collapsed="false" customWidth="true" hidden="false" outlineLevel="0" max="9" min="9" style="0" width="13"/>
  </cols>
  <sheetData>
    <row r="1" customFormat="false" ht="15" hidden="false" customHeight="false" outlineLevel="0" collapsed="false">
      <c r="A1" s="159" t="s">
        <v>588</v>
      </c>
      <c r="B1" s="159"/>
      <c r="C1" s="159"/>
      <c r="D1" s="159"/>
      <c r="E1" s="159"/>
      <c r="F1" s="159"/>
      <c r="G1" s="159"/>
      <c r="H1" s="159"/>
      <c r="I1" s="159"/>
    </row>
    <row r="2" customFormat="false" ht="15" hidden="false" customHeight="false" outlineLevel="0" collapsed="false">
      <c r="A2" s="263" t="s">
        <v>589</v>
      </c>
      <c r="B2" s="264" t="s">
        <v>590</v>
      </c>
      <c r="C2" s="264" t="s">
        <v>591</v>
      </c>
      <c r="D2" s="264" t="s">
        <v>592</v>
      </c>
      <c r="E2" s="264" t="s">
        <v>593</v>
      </c>
      <c r="F2" s="264" t="s">
        <v>594</v>
      </c>
      <c r="G2" s="264" t="s">
        <v>595</v>
      </c>
      <c r="H2" s="263" t="s">
        <v>596</v>
      </c>
      <c r="I2" s="263" t="s">
        <v>597</v>
      </c>
    </row>
    <row r="3" customFormat="false" ht="15" hidden="false" customHeight="false" outlineLevel="0" collapsed="false">
      <c r="A3" s="265" t="s">
        <v>598</v>
      </c>
      <c r="B3" s="266" t="n">
        <f aca="false">776*2</f>
        <v>1552</v>
      </c>
      <c r="C3" s="266" t="n">
        <v>1</v>
      </c>
      <c r="D3" s="266" t="n">
        <v>2</v>
      </c>
      <c r="E3" s="266" t="n">
        <v>5</v>
      </c>
      <c r="F3" s="267" t="n">
        <f aca="false">'H1- Deslocamentos'!C36</f>
        <v>2.765055923</v>
      </c>
      <c r="G3" s="267" t="n">
        <v>335</v>
      </c>
      <c r="H3" s="267" t="n">
        <f aca="false">(B3*C3*F3)+(D3*E3*G3)</f>
        <v>7641.366792496</v>
      </c>
      <c r="I3" s="267" t="n">
        <f aca="false">H3/12</f>
        <v>636.780566041333</v>
      </c>
    </row>
    <row r="4" customFormat="false" ht="15" hidden="false" customHeight="false" outlineLevel="0" collapsed="false">
      <c r="A4" s="265" t="s">
        <v>599</v>
      </c>
      <c r="B4" s="266" t="n">
        <f aca="false">700*2</f>
        <v>1400</v>
      </c>
      <c r="C4" s="266" t="n">
        <v>1</v>
      </c>
      <c r="D4" s="266" t="n">
        <v>2</v>
      </c>
      <c r="E4" s="266" t="n">
        <v>5</v>
      </c>
      <c r="F4" s="267" t="n">
        <f aca="false">'H1- Deslocamentos'!C36</f>
        <v>2.765055923</v>
      </c>
      <c r="G4" s="267" t="n">
        <v>335</v>
      </c>
      <c r="H4" s="267" t="n">
        <f aca="false">(B4*C4*F4)+(D4*E4*G4)</f>
        <v>7221.0782922</v>
      </c>
      <c r="I4" s="267" t="n">
        <f aca="false">H4/12</f>
        <v>601.75652435</v>
      </c>
    </row>
    <row r="5" customFormat="false" ht="15" hidden="false" customHeight="false" outlineLevel="0" collapsed="false">
      <c r="A5" s="268" t="s">
        <v>600</v>
      </c>
      <c r="B5" s="266" t="n">
        <f aca="false">1013*2</f>
        <v>2026</v>
      </c>
      <c r="C5" s="266" t="n">
        <v>1</v>
      </c>
      <c r="D5" s="266" t="n">
        <v>2</v>
      </c>
      <c r="E5" s="266" t="n">
        <v>5</v>
      </c>
      <c r="F5" s="267" t="n">
        <f aca="false">'H1- Deslocamentos'!C36</f>
        <v>2.765055923</v>
      </c>
      <c r="G5" s="267" t="n">
        <v>335</v>
      </c>
      <c r="H5" s="267" t="n">
        <f aca="false">(B5*C5*F5)+(D5*E5*G5)</f>
        <v>8952.003299998</v>
      </c>
      <c r="I5" s="267" t="n">
        <f aca="false">H5/12</f>
        <v>746.000274999833</v>
      </c>
    </row>
    <row r="6" customFormat="false" ht="15" hidden="false" customHeight="false" outlineLevel="0" collapsed="false">
      <c r="A6" s="268" t="s">
        <v>601</v>
      </c>
      <c r="B6" s="266" t="n">
        <f aca="false">874*2</f>
        <v>1748</v>
      </c>
      <c r="C6" s="266" t="n">
        <v>1</v>
      </c>
      <c r="D6" s="266" t="n">
        <v>2</v>
      </c>
      <c r="E6" s="266" t="n">
        <v>5</v>
      </c>
      <c r="F6" s="267" t="n">
        <f aca="false">'H1- Deslocamentos'!C36</f>
        <v>2.765055923</v>
      </c>
      <c r="G6" s="267" t="n">
        <v>335</v>
      </c>
      <c r="H6" s="267" t="n">
        <f aca="false">(B6*C6*F6)+(D6*E6*G6)</f>
        <v>8183.317753404</v>
      </c>
      <c r="I6" s="267" t="n">
        <f aca="false">H6/12</f>
        <v>681.943146117</v>
      </c>
    </row>
    <row r="7" customFormat="false" ht="15" hidden="false" customHeight="false" outlineLevel="0" collapsed="false">
      <c r="A7" s="268" t="s">
        <v>602</v>
      </c>
      <c r="B7" s="266" t="n">
        <f aca="false">450*2</f>
        <v>900</v>
      </c>
      <c r="C7" s="266" t="n">
        <v>1</v>
      </c>
      <c r="D7" s="266" t="n">
        <v>2</v>
      </c>
      <c r="E7" s="266" t="n">
        <v>5</v>
      </c>
      <c r="F7" s="267" t="n">
        <f aca="false">'H1- Deslocamentos'!C36</f>
        <v>2.765055923</v>
      </c>
      <c r="G7" s="267" t="n">
        <v>335</v>
      </c>
      <c r="H7" s="267" t="n">
        <f aca="false">(B7*C7*F7)+(D7*E7*G7)</f>
        <v>5838.5503307</v>
      </c>
      <c r="I7" s="267" t="n">
        <f aca="false">H7/12</f>
        <v>486.545860891667</v>
      </c>
    </row>
    <row r="8" customFormat="false" ht="15" hidden="false" customHeight="false" outlineLevel="0" collapsed="false">
      <c r="A8" s="268" t="s">
        <v>603</v>
      </c>
      <c r="B8" s="266" t="n">
        <f aca="false">526*2</f>
        <v>1052</v>
      </c>
      <c r="C8" s="266" t="n">
        <v>1</v>
      </c>
      <c r="D8" s="266" t="n">
        <v>2</v>
      </c>
      <c r="E8" s="266" t="n">
        <v>5</v>
      </c>
      <c r="F8" s="267" t="n">
        <f aca="false">'H1- Deslocamentos'!C36</f>
        <v>2.765055923</v>
      </c>
      <c r="G8" s="267" t="n">
        <v>335</v>
      </c>
      <c r="H8" s="267" t="n">
        <f aca="false">(B8*C8*F8)+(D8*E8*G8)</f>
        <v>6258.838830996</v>
      </c>
      <c r="I8" s="267" t="n">
        <f aca="false">H8/12</f>
        <v>521.569902583</v>
      </c>
    </row>
    <row r="9" customFormat="false" ht="15" hidden="false" customHeight="false" outlineLevel="0" collapsed="false">
      <c r="A9" s="268" t="s">
        <v>604</v>
      </c>
      <c r="B9" s="266" t="n">
        <f aca="false">290*2</f>
        <v>580</v>
      </c>
      <c r="C9" s="266" t="n">
        <v>1</v>
      </c>
      <c r="D9" s="266" t="n">
        <v>2</v>
      </c>
      <c r="E9" s="266" t="n">
        <v>5</v>
      </c>
      <c r="F9" s="267" t="n">
        <f aca="false">'H1- Deslocamentos'!C36</f>
        <v>2.765055923</v>
      </c>
      <c r="G9" s="267" t="n">
        <v>335</v>
      </c>
      <c r="H9" s="267" t="n">
        <f aca="false">(B9*C9*F9)+(D9*E9*G9)</f>
        <v>4953.73243534</v>
      </c>
      <c r="I9" s="267" t="n">
        <f aca="false">H9/12</f>
        <v>412.811036278333</v>
      </c>
    </row>
    <row r="10" customFormat="false" ht="15" hidden="false" customHeight="false" outlineLevel="0" collapsed="false">
      <c r="A10" s="268" t="s">
        <v>605</v>
      </c>
      <c r="B10" s="266" t="n">
        <f aca="false">393*2</f>
        <v>786</v>
      </c>
      <c r="C10" s="266" t="n">
        <v>1</v>
      </c>
      <c r="D10" s="266" t="n">
        <v>2</v>
      </c>
      <c r="E10" s="266" t="n">
        <v>5</v>
      </c>
      <c r="F10" s="267" t="n">
        <f aca="false">'H1- Deslocamentos'!C36</f>
        <v>2.765055923</v>
      </c>
      <c r="G10" s="267" t="n">
        <v>335</v>
      </c>
      <c r="H10" s="267" t="n">
        <f aca="false">(B10*C10*F10)+(D10*E10*G10)</f>
        <v>5523.333955478</v>
      </c>
      <c r="I10" s="267" t="n">
        <f aca="false">H10/12</f>
        <v>460.277829623167</v>
      </c>
    </row>
    <row r="11" customFormat="false" ht="15" hidden="false" customHeight="false" outlineLevel="0" collapsed="false">
      <c r="A11" s="268" t="s">
        <v>606</v>
      </c>
      <c r="B11" s="266" t="n">
        <f aca="false">823*2</f>
        <v>1646</v>
      </c>
      <c r="C11" s="266" t="n">
        <v>1</v>
      </c>
      <c r="D11" s="266" t="n">
        <v>2</v>
      </c>
      <c r="E11" s="266" t="n">
        <v>5</v>
      </c>
      <c r="F11" s="267" t="n">
        <f aca="false">'H1- Deslocamentos'!C36</f>
        <v>2.765055923</v>
      </c>
      <c r="G11" s="267" t="n">
        <v>335</v>
      </c>
      <c r="H11" s="267" t="n">
        <f aca="false">(B11*C11*F11)+(D11*E11*G11)</f>
        <v>7901.282049258</v>
      </c>
      <c r="I11" s="267" t="n">
        <f aca="false">H11/12</f>
        <v>658.4401707715</v>
      </c>
    </row>
    <row r="12" customFormat="false" ht="15" hidden="false" customHeight="false" outlineLevel="0" collapsed="false">
      <c r="A12" s="268" t="s">
        <v>607</v>
      </c>
      <c r="B12" s="266" t="n">
        <v>1500</v>
      </c>
      <c r="C12" s="266" t="n">
        <v>12</v>
      </c>
      <c r="D12" s="266" t="n">
        <v>2</v>
      </c>
      <c r="E12" s="266" t="n">
        <v>0</v>
      </c>
      <c r="F12" s="267" t="n">
        <f aca="false">'H1- Deslocamentos'!C36</f>
        <v>2.765055923</v>
      </c>
      <c r="G12" s="267" t="n">
        <v>0</v>
      </c>
      <c r="H12" s="267" t="n">
        <f aca="false">(B12*C12*F12)+(D12*E12*G12)</f>
        <v>49771.006614</v>
      </c>
      <c r="I12" s="267" t="n">
        <f aca="false">H12/12</f>
        <v>4147.5838845</v>
      </c>
    </row>
    <row r="13" customFormat="false" ht="15" hidden="false" customHeight="false" outlineLevel="0" collapsed="false">
      <c r="A13" s="269" t="s">
        <v>608</v>
      </c>
      <c r="B13" s="269"/>
      <c r="C13" s="269"/>
      <c r="D13" s="269"/>
      <c r="E13" s="269"/>
      <c r="F13" s="269"/>
      <c r="G13" s="269"/>
      <c r="H13" s="269"/>
      <c r="I13" s="270" t="n">
        <f aca="false">SUM(I3:I12)/15</f>
        <v>623.5806131</v>
      </c>
    </row>
  </sheetData>
  <mergeCells count="2">
    <mergeCell ref="A1:I1"/>
    <mergeCell ref="A13:H1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2026-05-12T12:28:27Z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